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4 год\Ноябрь\"/>
    </mc:Choice>
  </mc:AlternateContent>
  <bookViews>
    <workbookView xWindow="0" yWindow="0" windowWidth="28800" windowHeight="12435" firstSheet="1" activeTab="1"/>
  </bookViews>
  <sheets>
    <sheet name="После КСП" sheetId="4" r:id="rId1"/>
    <sheet name="Изменения на 07.2022г" sheetId="5" r:id="rId2"/>
  </sheets>
  <definedNames>
    <definedName name="_xlnm._FilterDatabase" localSheetId="1" hidden="1">'Изменения на 07.2022г'!$A$11:$S$157</definedName>
    <definedName name="_xlnm.Print_Area" localSheetId="1">'Изменения на 07.2022г'!$A$1:$R$166</definedName>
    <definedName name="_xlnm.Print_Area" localSheetId="0">'После КСП'!$A$1:$M$95</definedName>
  </definedNames>
  <calcPr calcId="152511"/>
</workbook>
</file>

<file path=xl/calcChain.xml><?xml version="1.0" encoding="utf-8"?>
<calcChain xmlns="http://schemas.openxmlformats.org/spreadsheetml/2006/main">
  <c r="P163" i="5" l="1"/>
  <c r="P152" i="5" l="1"/>
  <c r="P97" i="5"/>
  <c r="P57" i="5"/>
  <c r="P156" i="5" l="1"/>
  <c r="P151" i="5"/>
  <c r="P136" i="5" l="1"/>
  <c r="P122" i="5"/>
  <c r="P128" i="5"/>
  <c r="P96" i="5"/>
  <c r="P84" i="5"/>
  <c r="P88" i="5"/>
  <c r="P70" i="5"/>
  <c r="P61" i="5" l="1"/>
  <c r="P35" i="5"/>
  <c r="P118" i="5" l="1"/>
  <c r="Q14" i="5" l="1"/>
  <c r="R14" i="5"/>
  <c r="R9" i="5" s="1"/>
  <c r="Q13" i="5"/>
  <c r="R13" i="5"/>
  <c r="Q12" i="5"/>
  <c r="R12" i="5"/>
  <c r="R7" i="5" s="1"/>
  <c r="Q10" i="5"/>
  <c r="R10" i="5"/>
  <c r="Q9" i="5"/>
  <c r="R8" i="5"/>
  <c r="R6" i="5" l="1"/>
  <c r="Q11" i="5"/>
  <c r="R11" i="5"/>
  <c r="Q7" i="5"/>
  <c r="P10" i="5"/>
  <c r="P9" i="5"/>
  <c r="P13" i="5"/>
  <c r="Q53" i="5"/>
  <c r="R53" i="5"/>
  <c r="P53" i="5"/>
  <c r="Q55" i="5"/>
  <c r="R55" i="5"/>
  <c r="Q59" i="5"/>
  <c r="R59" i="5"/>
  <c r="Q68" i="5"/>
  <c r="R68" i="5"/>
  <c r="P68" i="5"/>
  <c r="Q80" i="5"/>
  <c r="R80" i="5"/>
  <c r="P80" i="5"/>
  <c r="Q79" i="5"/>
  <c r="R79" i="5"/>
  <c r="P79" i="5"/>
  <c r="Q94" i="5"/>
  <c r="R94" i="5"/>
  <c r="P94" i="5"/>
  <c r="P138" i="5"/>
  <c r="Q147" i="5"/>
  <c r="R147" i="5"/>
  <c r="P147" i="5"/>
  <c r="Q143" i="5"/>
  <c r="R143" i="5"/>
  <c r="P143" i="5"/>
  <c r="Q139" i="5"/>
  <c r="R139" i="5"/>
  <c r="P139" i="5"/>
  <c r="Q155" i="5"/>
  <c r="R155" i="5"/>
  <c r="Q162" i="5"/>
  <c r="R162" i="5"/>
  <c r="P155" i="5"/>
  <c r="P154" i="5" l="1"/>
  <c r="Q138" i="5"/>
  <c r="R138" i="5"/>
  <c r="P137" i="5"/>
  <c r="J6" i="5"/>
  <c r="K6" i="5"/>
  <c r="L6" i="5"/>
  <c r="M6" i="5"/>
  <c r="N6" i="5"/>
  <c r="O6" i="5"/>
  <c r="J10" i="5"/>
  <c r="K10" i="5"/>
  <c r="L10" i="5"/>
  <c r="M10" i="5"/>
  <c r="N10" i="5"/>
  <c r="O10" i="5"/>
  <c r="J9" i="5"/>
  <c r="K9" i="5"/>
  <c r="L9" i="5"/>
  <c r="M9" i="5"/>
  <c r="N9" i="5"/>
  <c r="O9" i="5"/>
  <c r="I9" i="5"/>
  <c r="J8" i="5"/>
  <c r="K8" i="5"/>
  <c r="L8" i="5"/>
  <c r="M8" i="5"/>
  <c r="N8" i="5"/>
  <c r="O8" i="5"/>
  <c r="J7" i="5"/>
  <c r="K7" i="5"/>
  <c r="L7" i="5"/>
  <c r="M7" i="5"/>
  <c r="N7" i="5"/>
  <c r="O7" i="5"/>
  <c r="Q119" i="5"/>
  <c r="R119" i="5"/>
  <c r="P119" i="5"/>
  <c r="Q118" i="5"/>
  <c r="R118" i="5"/>
  <c r="Q117" i="5"/>
  <c r="R117" i="5"/>
  <c r="P117" i="5"/>
  <c r="J116" i="5"/>
  <c r="K116" i="5"/>
  <c r="L116" i="5"/>
  <c r="M116" i="5"/>
  <c r="N116" i="5"/>
  <c r="O116" i="5"/>
  <c r="P116" i="5"/>
  <c r="I116" i="5"/>
  <c r="Q66" i="5"/>
  <c r="R66" i="5"/>
  <c r="P66" i="5"/>
  <c r="Q52" i="5"/>
  <c r="R52" i="5"/>
  <c r="P52" i="5"/>
  <c r="P14" i="5"/>
  <c r="P12" i="5"/>
  <c r="Q48" i="5"/>
  <c r="R48" i="5"/>
  <c r="P48" i="5"/>
  <c r="Q41" i="5"/>
  <c r="R41" i="5"/>
  <c r="P41" i="5"/>
  <c r="Q28" i="5"/>
  <c r="R28" i="5"/>
  <c r="P28" i="5"/>
  <c r="Q16" i="5"/>
  <c r="R16" i="5"/>
  <c r="P16" i="5"/>
  <c r="P162" i="5"/>
  <c r="R116" i="5" l="1"/>
  <c r="Q116" i="5"/>
  <c r="P11" i="5"/>
  <c r="I27" i="5" l="1"/>
  <c r="Q92" i="5" l="1"/>
  <c r="Q8" i="5" s="1"/>
  <c r="Q6" i="5" s="1"/>
  <c r="R92" i="5"/>
  <c r="P92" i="5"/>
  <c r="P8" i="5" s="1"/>
  <c r="P59" i="5"/>
  <c r="P159" i="5"/>
  <c r="P7" i="5" s="1"/>
  <c r="Q159" i="5"/>
  <c r="R159" i="5"/>
  <c r="P160" i="5"/>
  <c r="Q160" i="5"/>
  <c r="R160" i="5"/>
  <c r="Q137" i="5"/>
  <c r="R137" i="5"/>
  <c r="I152" i="5"/>
  <c r="O16" i="5"/>
  <c r="P6" i="5" l="1"/>
  <c r="R158" i="5"/>
  <c r="P51" i="5"/>
  <c r="Q158" i="5"/>
  <c r="P158" i="5"/>
  <c r="O68" i="5"/>
  <c r="O48" i="5" l="1"/>
  <c r="O13" i="5"/>
  <c r="R64" i="5" l="1"/>
  <c r="R74" i="5"/>
  <c r="R78" i="5"/>
  <c r="R86" i="5"/>
  <c r="R90" i="5"/>
  <c r="R112" i="5"/>
  <c r="R135" i="5"/>
  <c r="R154" i="5"/>
  <c r="R153" i="5" s="1"/>
  <c r="R51" i="5" l="1"/>
  <c r="O92" i="5"/>
  <c r="O66" i="5"/>
  <c r="O53" i="5"/>
  <c r="O12" i="5"/>
  <c r="O59" i="5"/>
  <c r="O94" i="5"/>
  <c r="O51" i="5" l="1"/>
  <c r="O14" i="5"/>
  <c r="I24" i="5"/>
  <c r="I25" i="5"/>
  <c r="O159" i="5"/>
  <c r="O160" i="5"/>
  <c r="O158" i="5" l="1"/>
  <c r="O11" i="5"/>
  <c r="N117" i="5"/>
  <c r="N122" i="5" l="1"/>
  <c r="N84" i="5" l="1"/>
  <c r="Q154" i="5" l="1"/>
  <c r="Q153" i="5" s="1"/>
  <c r="O155" i="5"/>
  <c r="N155" i="5"/>
  <c r="Q135" i="5"/>
  <c r="I134" i="5"/>
  <c r="Q112" i="5"/>
  <c r="P112" i="5"/>
  <c r="Q90" i="5"/>
  <c r="Q78" i="5"/>
  <c r="P86" i="5"/>
  <c r="Q86" i="5"/>
  <c r="Q74" i="5"/>
  <c r="Q64" i="5"/>
  <c r="O28" i="5"/>
  <c r="Q51" i="5" l="1"/>
  <c r="N13" i="5" l="1"/>
  <c r="N14" i="5"/>
  <c r="N12" i="5"/>
  <c r="N126" i="5"/>
  <c r="N160" i="5"/>
  <c r="N159" i="5"/>
  <c r="N119" i="5"/>
  <c r="N118" i="5"/>
  <c r="I127" i="5"/>
  <c r="I126" i="5"/>
  <c r="N162" i="5" l="1"/>
  <c r="N158" i="5" l="1"/>
  <c r="L165" i="5"/>
  <c r="M165" i="5"/>
  <c r="O165" i="5"/>
  <c r="J165" i="5" s="1"/>
  <c r="I165" i="5"/>
  <c r="K165" i="5" l="1"/>
  <c r="I161" i="5"/>
  <c r="I124" i="5" l="1"/>
  <c r="I125" i="5"/>
  <c r="I128" i="5"/>
  <c r="I130" i="5"/>
  <c r="I131" i="5"/>
  <c r="I132" i="5"/>
  <c r="I123" i="5"/>
  <c r="I133" i="5"/>
  <c r="I50" i="5" l="1"/>
  <c r="I49" i="5"/>
  <c r="N48" i="5" l="1"/>
  <c r="I48" i="5" s="1"/>
  <c r="I136" i="5" l="1"/>
  <c r="I156" i="5"/>
  <c r="O117" i="5"/>
  <c r="I113" i="5"/>
  <c r="I84" i="5"/>
  <c r="I76" i="5"/>
  <c r="I70" i="5"/>
  <c r="I63" i="5"/>
  <c r="I61" i="5"/>
  <c r="I57" i="5"/>
  <c r="I45" i="5"/>
  <c r="I44" i="5"/>
  <c r="I30" i="5"/>
  <c r="I35" i="5"/>
  <c r="I36" i="5"/>
  <c r="I37" i="5"/>
  <c r="I38" i="5"/>
  <c r="I39" i="5"/>
  <c r="I40" i="5"/>
  <c r="I32" i="5"/>
  <c r="I33" i="5"/>
  <c r="I34" i="5"/>
  <c r="I31" i="5"/>
  <c r="I26" i="5"/>
  <c r="I22" i="5"/>
  <c r="I21" i="5"/>
  <c r="I17" i="5"/>
  <c r="I53" i="5" l="1"/>
  <c r="I28" i="5"/>
  <c r="M28" i="5"/>
  <c r="M13" i="5"/>
  <c r="M12" i="5"/>
  <c r="P55" i="5" l="1"/>
  <c r="P64" i="5"/>
  <c r="P74" i="5"/>
  <c r="N80" i="5"/>
  <c r="O80" i="5"/>
  <c r="P78" i="5"/>
  <c r="P82" i="5"/>
  <c r="P90" i="5"/>
  <c r="O138" i="5"/>
  <c r="N138" i="5"/>
  <c r="N137" i="5"/>
  <c r="O137" i="5"/>
  <c r="O154" i="5"/>
  <c r="O153" i="5" s="1"/>
  <c r="P153" i="5"/>
  <c r="P135" i="5"/>
  <c r="I138" i="5" l="1"/>
  <c r="M153" i="5"/>
  <c r="M53" i="5" l="1"/>
  <c r="M120" i="5"/>
  <c r="M51" i="5" l="1"/>
  <c r="I119" i="5"/>
  <c r="I118" i="5"/>
  <c r="N154" i="5" l="1"/>
  <c r="I154" i="5" s="1"/>
  <c r="I164" i="5" l="1"/>
  <c r="I163" i="5"/>
  <c r="I122" i="5"/>
  <c r="M162" i="5"/>
  <c r="M121" i="5" l="1"/>
  <c r="M160" i="5"/>
  <c r="M159" i="5"/>
  <c r="M158" i="5" l="1"/>
  <c r="I160" i="5"/>
  <c r="I159" i="5"/>
  <c r="M14" i="5"/>
  <c r="M41" i="5"/>
  <c r="I158" i="5" l="1"/>
  <c r="L137" i="5"/>
  <c r="L12" i="5" l="1"/>
  <c r="N28" i="5" l="1"/>
  <c r="N11" i="5" l="1"/>
  <c r="M68" i="5"/>
  <c r="L117" i="5" l="1"/>
  <c r="L14" i="5" l="1"/>
  <c r="I14" i="5" s="1"/>
  <c r="L92" i="5"/>
  <c r="L90" i="5" s="1"/>
  <c r="L112" i="5"/>
  <c r="M11" i="5"/>
  <c r="M16" i="5"/>
  <c r="N16" i="5"/>
  <c r="O41" i="5"/>
  <c r="N41" i="5"/>
  <c r="N59" i="5"/>
  <c r="O55" i="5"/>
  <c r="N55" i="5"/>
  <c r="N67" i="5"/>
  <c r="O67" i="5"/>
  <c r="M67" i="5"/>
  <c r="N65" i="5"/>
  <c r="O65" i="5"/>
  <c r="M65" i="5"/>
  <c r="N66" i="5"/>
  <c r="M66" i="5"/>
  <c r="M74" i="5"/>
  <c r="M81" i="5"/>
  <c r="M80" i="5"/>
  <c r="M79" i="5"/>
  <c r="O135" i="5"/>
  <c r="N135" i="5"/>
  <c r="M117" i="5"/>
  <c r="M147" i="5"/>
  <c r="M143" i="5"/>
  <c r="M139" i="5"/>
  <c r="N153" i="5"/>
  <c r="O74" i="5"/>
  <c r="O78" i="5"/>
  <c r="O82" i="5"/>
  <c r="O86" i="5"/>
  <c r="O100" i="5"/>
  <c r="O104" i="5"/>
  <c r="O108" i="5"/>
  <c r="O112" i="5"/>
  <c r="O90" i="5" l="1"/>
  <c r="M137" i="5"/>
  <c r="M64" i="5"/>
  <c r="O64" i="5"/>
  <c r="M78" i="5"/>
  <c r="L13" i="5" l="1"/>
  <c r="L28" i="5"/>
  <c r="L11" i="5" l="1"/>
  <c r="I29" i="5" l="1"/>
  <c r="L16" i="5" l="1"/>
  <c r="L41" i="5" l="1"/>
  <c r="L64" i="5" l="1"/>
  <c r="K68" i="5"/>
  <c r="K66" i="5" s="1"/>
  <c r="N112" i="5" l="1"/>
  <c r="N64" i="5"/>
  <c r="M135" i="5"/>
  <c r="M92" i="5"/>
  <c r="L68" i="5"/>
  <c r="I137" i="5"/>
  <c r="K28" i="5" l="1"/>
  <c r="J13" i="5" l="1"/>
  <c r="J41" i="5"/>
  <c r="K46" i="5"/>
  <c r="K41" i="5" l="1"/>
  <c r="I46" i="5"/>
  <c r="K13" i="5"/>
  <c r="I13" i="5" s="1"/>
  <c r="K53" i="5"/>
  <c r="K20" i="5"/>
  <c r="K19" i="5"/>
  <c r="I20" i="5"/>
  <c r="K16" i="5" l="1"/>
  <c r="K12" i="5"/>
  <c r="K11" i="5" s="1"/>
  <c r="I157" i="5" l="1"/>
  <c r="I155" i="5" s="1"/>
  <c r="K64" i="5" l="1"/>
  <c r="I19" i="5"/>
  <c r="I151" i="5" l="1"/>
  <c r="K96" i="5" l="1"/>
  <c r="K92" i="5" l="1"/>
  <c r="I96" i="5"/>
  <c r="N92" i="5"/>
  <c r="J12" i="5" l="1"/>
  <c r="I12" i="5" s="1"/>
  <c r="I23" i="5" l="1"/>
  <c r="I16" i="5" s="1"/>
  <c r="I47" i="5" l="1"/>
  <c r="I141" i="5"/>
  <c r="I140" i="5"/>
  <c r="I142" i="5"/>
  <c r="I145" i="5"/>
  <c r="I144" i="5"/>
  <c r="I146" i="5"/>
  <c r="I149" i="5"/>
  <c r="I148" i="5"/>
  <c r="I150" i="5"/>
  <c r="I153" i="5"/>
  <c r="I143" i="5" l="1"/>
  <c r="I147" i="5"/>
  <c r="I139" i="5"/>
  <c r="I121" i="5"/>
  <c r="I120" i="5"/>
  <c r="M112" i="5" l="1"/>
  <c r="J92" i="5"/>
  <c r="I92" i="5" s="1"/>
  <c r="K94" i="5"/>
  <c r="K90" i="5" l="1"/>
  <c r="K78" i="5" l="1"/>
  <c r="J53" i="5" l="1"/>
  <c r="J66" i="5" l="1"/>
  <c r="J55" i="5"/>
  <c r="J64" i="5" l="1"/>
  <c r="I66" i="5"/>
  <c r="K112" i="5"/>
  <c r="J59" i="5" l="1"/>
  <c r="M90" i="5" l="1"/>
  <c r="N90" i="5"/>
  <c r="L53" i="5"/>
  <c r="N53" i="5"/>
  <c r="J11" i="5"/>
  <c r="J16" i="5"/>
  <c r="N51" i="5" l="1"/>
  <c r="K135" i="5"/>
  <c r="J135" i="5"/>
  <c r="I115" i="5"/>
  <c r="I114" i="5"/>
  <c r="J112" i="5"/>
  <c r="I111" i="5"/>
  <c r="I110" i="5"/>
  <c r="I109" i="5"/>
  <c r="N108" i="5"/>
  <c r="M108" i="5"/>
  <c r="L108" i="5"/>
  <c r="K108" i="5"/>
  <c r="J108" i="5"/>
  <c r="I107" i="5"/>
  <c r="I106" i="5"/>
  <c r="I105" i="5"/>
  <c r="N104" i="5"/>
  <c r="M104" i="5"/>
  <c r="L104" i="5"/>
  <c r="K104" i="5"/>
  <c r="J104" i="5"/>
  <c r="I103" i="5"/>
  <c r="I102" i="5"/>
  <c r="I101" i="5"/>
  <c r="N100" i="5"/>
  <c r="M100" i="5"/>
  <c r="L100" i="5"/>
  <c r="K100" i="5"/>
  <c r="J100" i="5"/>
  <c r="I99" i="5"/>
  <c r="I98" i="5"/>
  <c r="I95" i="5"/>
  <c r="N94" i="5"/>
  <c r="M94" i="5"/>
  <c r="L94" i="5"/>
  <c r="J94" i="5"/>
  <c r="I93" i="5"/>
  <c r="J91" i="5"/>
  <c r="I89" i="5"/>
  <c r="I88" i="5"/>
  <c r="I87" i="5"/>
  <c r="N86" i="5"/>
  <c r="M86" i="5"/>
  <c r="L86" i="5"/>
  <c r="K86" i="5"/>
  <c r="J86" i="5"/>
  <c r="I85" i="5"/>
  <c r="I83" i="5"/>
  <c r="N82" i="5"/>
  <c r="M82" i="5"/>
  <c r="L82" i="5"/>
  <c r="K82" i="5"/>
  <c r="J82" i="5"/>
  <c r="I81" i="5"/>
  <c r="J80" i="5"/>
  <c r="I79" i="5"/>
  <c r="N78" i="5"/>
  <c r="L78" i="5"/>
  <c r="I77" i="5"/>
  <c r="I75" i="5"/>
  <c r="N74" i="5"/>
  <c r="L74" i="5"/>
  <c r="K74" i="5"/>
  <c r="J74" i="5"/>
  <c r="I73" i="5"/>
  <c r="I72" i="5"/>
  <c r="I69" i="5"/>
  <c r="N68" i="5"/>
  <c r="J68" i="5"/>
  <c r="I67" i="5"/>
  <c r="I65" i="5"/>
  <c r="M60" i="5"/>
  <c r="L60" i="5"/>
  <c r="K60" i="5"/>
  <c r="K59" i="5" s="1"/>
  <c r="M58" i="5"/>
  <c r="L56" i="5" s="1"/>
  <c r="M56" i="5"/>
  <c r="I52" i="5"/>
  <c r="I42" i="5"/>
  <c r="I41" i="5" s="1"/>
  <c r="J28" i="5"/>
  <c r="I15" i="5"/>
  <c r="I11" i="5" s="1"/>
  <c r="L94" i="4"/>
  <c r="M94" i="4"/>
  <c r="J94" i="4"/>
  <c r="K94" i="4"/>
  <c r="I94" i="4"/>
  <c r="I65" i="4"/>
  <c r="I7" i="4" s="1"/>
  <c r="I54" i="4"/>
  <c r="I60" i="4"/>
  <c r="I56" i="4"/>
  <c r="I43" i="4"/>
  <c r="I39" i="4" s="1"/>
  <c r="H13" i="4"/>
  <c r="I10" i="5" l="1"/>
  <c r="I82" i="5"/>
  <c r="I64" i="5"/>
  <c r="I68" i="5"/>
  <c r="I80" i="5"/>
  <c r="L54" i="5"/>
  <c r="M55" i="5"/>
  <c r="L58" i="5"/>
  <c r="K56" i="5" s="1"/>
  <c r="I56" i="5" s="1"/>
  <c r="M59" i="5"/>
  <c r="I52" i="4"/>
  <c r="I135" i="5"/>
  <c r="J78" i="5"/>
  <c r="K54" i="5"/>
  <c r="K51" i="5" s="1"/>
  <c r="I100" i="5"/>
  <c r="I74" i="5"/>
  <c r="I86" i="5"/>
  <c r="I108" i="5"/>
  <c r="K58" i="5"/>
  <c r="L59" i="5"/>
  <c r="I51" i="5"/>
  <c r="I94" i="5"/>
  <c r="I104" i="5"/>
  <c r="I60" i="5"/>
  <c r="I59" i="5" s="1"/>
  <c r="J90" i="5"/>
  <c r="I112" i="5"/>
  <c r="I91" i="5"/>
  <c r="I90" i="5" s="1"/>
  <c r="I15" i="4"/>
  <c r="I7" i="5" l="1"/>
  <c r="I78" i="5"/>
  <c r="I8" i="5"/>
  <c r="L55" i="5"/>
  <c r="I58" i="5"/>
  <c r="L51" i="5"/>
  <c r="J54" i="5"/>
  <c r="K55" i="5"/>
  <c r="I55" i="5" s="1"/>
  <c r="J48" i="4"/>
  <c r="J52" i="4"/>
  <c r="J56" i="4"/>
  <c r="J60" i="4"/>
  <c r="J64" i="4"/>
  <c r="J69" i="4"/>
  <c r="J74" i="4"/>
  <c r="J78" i="4"/>
  <c r="J82" i="4"/>
  <c r="J86" i="4"/>
  <c r="J90" i="4"/>
  <c r="H46" i="4"/>
  <c r="I6" i="5" l="1"/>
  <c r="J51" i="5"/>
  <c r="H95" i="4"/>
  <c r="H94" i="4" s="1"/>
  <c r="H71" i="4"/>
  <c r="I23" i="4"/>
  <c r="I10" i="4" s="1"/>
  <c r="M30" i="4" l="1"/>
  <c r="M9" i="4" s="1"/>
  <c r="L11" i="4"/>
  <c r="M69" i="4" l="1"/>
  <c r="L69" i="4"/>
  <c r="K69" i="4"/>
  <c r="I69" i="4"/>
  <c r="I64" i="4" s="1"/>
  <c r="L43" i="4"/>
  <c r="H25" i="4" l="1"/>
  <c r="M7" i="4"/>
  <c r="L7" i="4"/>
  <c r="J7" i="4"/>
  <c r="H93" i="4"/>
  <c r="H92" i="4"/>
  <c r="H91" i="4"/>
  <c r="M90" i="4"/>
  <c r="L90" i="4"/>
  <c r="K90" i="4"/>
  <c r="I90" i="4"/>
  <c r="H89" i="4"/>
  <c r="H88" i="4"/>
  <c r="M86" i="4"/>
  <c r="L86" i="4"/>
  <c r="K86" i="4"/>
  <c r="I86" i="4"/>
  <c r="M82" i="4"/>
  <c r="L82" i="4"/>
  <c r="K82" i="4"/>
  <c r="I82" i="4"/>
  <c r="H81" i="4"/>
  <c r="H80" i="4"/>
  <c r="H79" i="4"/>
  <c r="M78" i="4"/>
  <c r="L78" i="4"/>
  <c r="K78" i="4"/>
  <c r="I78" i="4"/>
  <c r="M74" i="4"/>
  <c r="L74" i="4"/>
  <c r="K74" i="4"/>
  <c r="I74" i="4"/>
  <c r="M64" i="4"/>
  <c r="L64" i="4"/>
  <c r="K64" i="4"/>
  <c r="M60" i="4"/>
  <c r="L60" i="4"/>
  <c r="K60" i="4"/>
  <c r="M56" i="4"/>
  <c r="L56" i="4"/>
  <c r="K56" i="4"/>
  <c r="M52" i="4"/>
  <c r="L52" i="4"/>
  <c r="K52" i="4"/>
  <c r="M48" i="4"/>
  <c r="L48" i="4"/>
  <c r="K48" i="4"/>
  <c r="I48" i="4"/>
  <c r="M43" i="4"/>
  <c r="H42" i="4"/>
  <c r="J39" i="4"/>
  <c r="K39" i="4"/>
  <c r="L39" i="4"/>
  <c r="M39" i="4"/>
  <c r="I19" i="4"/>
  <c r="J19" i="4"/>
  <c r="K19" i="4"/>
  <c r="L19" i="4"/>
  <c r="M19" i="4"/>
  <c r="M15" i="4"/>
  <c r="L15" i="4"/>
  <c r="K15" i="4"/>
  <c r="J15" i="4"/>
  <c r="H14" i="4"/>
  <c r="H11" i="4"/>
  <c r="K10" i="4"/>
  <c r="H24" i="4"/>
  <c r="J23" i="4"/>
  <c r="K23" i="4"/>
  <c r="L23" i="4"/>
  <c r="M23" i="4"/>
  <c r="I35" i="4"/>
  <c r="M35" i="4"/>
  <c r="M31" i="4"/>
  <c r="I31" i="4"/>
  <c r="H87" i="4"/>
  <c r="M12" i="4" l="1"/>
  <c r="M10" i="4" s="1"/>
  <c r="H78" i="4"/>
  <c r="H86" i="4"/>
  <c r="L12" i="4"/>
  <c r="L10" i="4" s="1"/>
  <c r="J12" i="4"/>
  <c r="J10" i="4" s="1"/>
  <c r="H90" i="4"/>
  <c r="H17" i="4"/>
  <c r="H18" i="4"/>
  <c r="H12" i="4" l="1"/>
  <c r="H10" i="4" s="1"/>
  <c r="H15" i="4"/>
  <c r="M29" i="4"/>
  <c r="L29" i="4"/>
  <c r="L8" i="4" s="1"/>
  <c r="K29" i="4"/>
  <c r="K8" i="4" s="1"/>
  <c r="J29" i="4"/>
  <c r="I29" i="4"/>
  <c r="I8" i="4" s="1"/>
  <c r="H37" i="4"/>
  <c r="M27" i="4" l="1"/>
  <c r="M8" i="4"/>
  <c r="J8" i="4"/>
  <c r="H67" i="4"/>
  <c r="H8" i="4" l="1"/>
  <c r="H85" i="4" l="1"/>
  <c r="H84" i="4"/>
  <c r="H83" i="4"/>
  <c r="H75" i="4"/>
  <c r="H76" i="4"/>
  <c r="H77" i="4"/>
  <c r="H70" i="4"/>
  <c r="H72" i="4"/>
  <c r="H73" i="4"/>
  <c r="H68" i="4"/>
  <c r="H65" i="4"/>
  <c r="H66" i="4"/>
  <c r="H53" i="4"/>
  <c r="H54" i="4"/>
  <c r="H55" i="4"/>
  <c r="H57" i="4"/>
  <c r="H58" i="4"/>
  <c r="H59" i="4"/>
  <c r="H61" i="4"/>
  <c r="H62" i="4"/>
  <c r="H63" i="4"/>
  <c r="H47" i="4"/>
  <c r="M6" i="4"/>
  <c r="H19" i="4"/>
  <c r="H20" i="4"/>
  <c r="H21" i="4"/>
  <c r="H22" i="4"/>
  <c r="H28" i="4"/>
  <c r="L32" i="4"/>
  <c r="L34" i="4"/>
  <c r="L30" i="4" s="1"/>
  <c r="L9" i="4" s="1"/>
  <c r="H33" i="4"/>
  <c r="J36" i="4"/>
  <c r="J35" i="4" s="1"/>
  <c r="K36" i="4"/>
  <c r="L36" i="4"/>
  <c r="H39" i="4"/>
  <c r="H40" i="4"/>
  <c r="H41" i="4"/>
  <c r="H44" i="4"/>
  <c r="H45" i="4"/>
  <c r="H49" i="4"/>
  <c r="H50" i="4"/>
  <c r="H51" i="4"/>
  <c r="H82" i="4" l="1"/>
  <c r="L27" i="4"/>
  <c r="H26" i="4" s="1"/>
  <c r="H23" i="4" s="1"/>
  <c r="J34" i="4"/>
  <c r="L31" i="4"/>
  <c r="H69" i="4"/>
  <c r="H43" i="4"/>
  <c r="K35" i="4"/>
  <c r="K34" i="4"/>
  <c r="J32" i="4" s="1"/>
  <c r="L35" i="4"/>
  <c r="H36" i="4"/>
  <c r="H74" i="4"/>
  <c r="H60" i="4"/>
  <c r="H52" i="4"/>
  <c r="H48" i="4"/>
  <c r="H56" i="4"/>
  <c r="H64" i="4"/>
  <c r="K32" i="4"/>
  <c r="J30" i="4" s="1"/>
  <c r="K30" i="4"/>
  <c r="H38" i="4"/>
  <c r="J31" i="4" l="1"/>
  <c r="H35" i="4"/>
  <c r="J9" i="4"/>
  <c r="J6" i="4" s="1"/>
  <c r="J27" i="4"/>
  <c r="K31" i="4"/>
  <c r="K7" i="4"/>
  <c r="H34" i="4"/>
  <c r="K9" i="4"/>
  <c r="K27" i="4"/>
  <c r="L6" i="4"/>
  <c r="I30" i="4"/>
  <c r="H32" i="4"/>
  <c r="H31" i="4" l="1"/>
  <c r="K6" i="4"/>
  <c r="H7" i="4"/>
  <c r="H30" i="4"/>
  <c r="I9" i="4"/>
  <c r="I27" i="4"/>
  <c r="H27" i="4" s="1"/>
  <c r="H29" i="4"/>
  <c r="I6" i="4" l="1"/>
  <c r="H6" i="4" s="1"/>
  <c r="H9" i="4"/>
</calcChain>
</file>

<file path=xl/sharedStrings.xml><?xml version="1.0" encoding="utf-8"?>
<sst xmlns="http://schemas.openxmlformats.org/spreadsheetml/2006/main" count="590" uniqueCount="144">
  <si>
    <t>Код бюджетной классификации</t>
  </si>
  <si>
    <t>ГРБС</t>
  </si>
  <si>
    <t xml:space="preserve">всего </t>
  </si>
  <si>
    <t>2018 год</t>
  </si>
  <si>
    <t>2019 год</t>
  </si>
  <si>
    <t>2020 год</t>
  </si>
  <si>
    <t>Всего</t>
  </si>
  <si>
    <t>областной бюджет</t>
  </si>
  <si>
    <t>местный бюджет</t>
  </si>
  <si>
    <t>внебюджетные источники</t>
  </si>
  <si>
    <t>всего</t>
  </si>
  <si>
    <t xml:space="preserve">РЕСУРСНОЕ ОБЕСПЕЧЕНИЕ МУНИЦИПАЛЬНОЙ ПРОГРАММЫ
</t>
  </si>
  <si>
    <t>Расходы по годам реализации, тыс. рублей</t>
  </si>
  <si>
    <t>2021 год</t>
  </si>
  <si>
    <t>2022 год</t>
  </si>
  <si>
    <t>Источник средств</t>
  </si>
  <si>
    <t>Озеленение</t>
  </si>
  <si>
    <t>Установка указателей с наименованием улиц</t>
  </si>
  <si>
    <t>3.1.</t>
  </si>
  <si>
    <t>Содержание</t>
  </si>
  <si>
    <t>2.1.</t>
  </si>
  <si>
    <t>2.2.</t>
  </si>
  <si>
    <t>5.</t>
  </si>
  <si>
    <t>Проведение мероприятий по регулированию численности безнадзорных животных</t>
  </si>
  <si>
    <t>7.</t>
  </si>
  <si>
    <t>6.</t>
  </si>
  <si>
    <t>Устройство ограждений и фонтанов</t>
  </si>
  <si>
    <t>Монтаж, установка</t>
  </si>
  <si>
    <t>5.1.</t>
  </si>
  <si>
    <t>8.</t>
  </si>
  <si>
    <t>6.1.</t>
  </si>
  <si>
    <t>9.</t>
  </si>
  <si>
    <r>
      <rPr>
        <sz val="13"/>
        <color indexed="8"/>
        <rFont val="Times New Roman"/>
        <family val="1"/>
        <charset val="204"/>
      </rPr>
      <t>ПРИЛОЖЕНИЕ № 5</t>
    </r>
    <r>
      <rPr>
        <sz val="13"/>
        <color indexed="8"/>
        <rFont val="Times New Roman"/>
        <family val="1"/>
        <charset val="204"/>
      </rPr>
      <t xml:space="preserve">
к муниципальной Программе
«Формирование современной городской среды муниципального образования «Анивский городской округ» на 2018-2022 годы», 
 утвержденной постановлением администрации Анивского городского округа
от 25 декабря 2017 года № 3431-па</t>
    </r>
  </si>
  <si>
    <t>№ мероприя-тия</t>
  </si>
  <si>
    <t>Наименование муниципальной Программы, подпрограммы, мероприятия</t>
  </si>
  <si>
    <t>раздел, подраз-дел (Рз, Пр)</t>
  </si>
  <si>
    <t>целевая статья (ЦС)</t>
  </si>
  <si>
    <t>вид расхо-дов (ВР)</t>
  </si>
  <si>
    <t>«Формирование современной городской среды муниципального образования «Анивский городской округ» на 2018-2022 годы» 
 утвержденной постановлением администрации Анивского городского округа, в том числе по мероприятиям:</t>
  </si>
  <si>
    <t>1.1.</t>
  </si>
  <si>
    <t xml:space="preserve">Благоустройство общественных территорий </t>
  </si>
  <si>
    <t>1.2.</t>
  </si>
  <si>
    <t>1.3.</t>
  </si>
  <si>
    <t>2.</t>
  </si>
  <si>
    <t>Освещение  улиц, скверов и площадей</t>
  </si>
  <si>
    <t>Обслуживание сетей уличного освещения</t>
  </si>
  <si>
    <t>Внебюджетные источники</t>
  </si>
  <si>
    <r>
      <rPr>
        <sz val="12"/>
        <color indexed="8"/>
        <rFont val="Times New Roman"/>
        <family val="1"/>
        <charset val="204"/>
      </rPr>
      <t xml:space="preserve">Капитальный ремонт и реконструкция уличного освещения
</t>
    </r>
    <r>
      <rPr>
        <b/>
        <sz val="12"/>
        <color indexed="8"/>
        <rFont val="Times New Roman"/>
        <family val="1"/>
        <charset val="204"/>
      </rPr>
      <t xml:space="preserve">
</t>
    </r>
  </si>
  <si>
    <t>3.</t>
  </si>
  <si>
    <t>4.</t>
  </si>
  <si>
    <t>Посадка цветов,деревьев и кустарников</t>
  </si>
  <si>
    <t>Малые архитектурные формы</t>
  </si>
  <si>
    <t>5.2.</t>
  </si>
  <si>
    <t>Приобретение и установка</t>
  </si>
  <si>
    <t>Уборка территорий ( в т.ч. окашивание, уборка скверов, мест массового пребывания людей), расчистка снега</t>
  </si>
  <si>
    <t>Механизированная расчистка от снега (с вывозом для складирования и утилизации снежных масс) подъездов к жилым домам и контейнерным площадкам при ликвидации последствий циклона.</t>
  </si>
  <si>
    <t>7.1.</t>
  </si>
  <si>
    <t>7.2.</t>
  </si>
  <si>
    <t>Прочие Мероприятия</t>
  </si>
  <si>
    <t>902</t>
  </si>
  <si>
    <t>0409</t>
  </si>
  <si>
    <t>1500120080</t>
  </si>
  <si>
    <t>612</t>
  </si>
  <si>
    <t>0503</t>
  </si>
  <si>
    <t>1500000000</t>
  </si>
  <si>
    <t>1500200000</t>
  </si>
  <si>
    <t>1.</t>
  </si>
  <si>
    <t>Всего из всех источников</t>
  </si>
  <si>
    <t>Капитальный ремонт дворовых территорий и проездов к дворовым территориям (согласно адресного перечня)</t>
  </si>
  <si>
    <t>Капитальный ремонт дворовых территорий с обустройством детских площадок</t>
  </si>
  <si>
    <t>Оборудование детских площадок (согласно адресного перечня)</t>
  </si>
  <si>
    <t>10.</t>
  </si>
  <si>
    <t>Возмещение затрат по расчистке и вывозу снега</t>
  </si>
  <si>
    <t>1500520990</t>
  </si>
  <si>
    <t xml:space="preserve">субсидии </t>
  </si>
  <si>
    <t>600</t>
  </si>
  <si>
    <t>15001S3350</t>
  </si>
  <si>
    <t>1500163350</t>
  </si>
  <si>
    <t>610</t>
  </si>
  <si>
    <t>Строительство общественного кладбища</t>
  </si>
  <si>
    <t>11.1.</t>
  </si>
  <si>
    <t>11.2.</t>
  </si>
  <si>
    <t>Строительство общественного кладбища и благоустройство мест общественных захоронений</t>
  </si>
  <si>
    <t>Строительство ограждения места общественного захоронения с. Рыбацкое</t>
  </si>
  <si>
    <t>Строительство ограждения места общественного захоронения г. Анива</t>
  </si>
  <si>
    <t>0502</t>
  </si>
  <si>
    <t>15009S3360</t>
  </si>
  <si>
    <t>1500120990</t>
  </si>
  <si>
    <t>9.1.</t>
  </si>
  <si>
    <t>Обустройство (создание) мест (площадок) накопления твердых коммунальных отходов</t>
  </si>
  <si>
    <t>12.</t>
  </si>
  <si>
    <t>Приобретение атрибутики к государственным праздникам</t>
  </si>
  <si>
    <t>622</t>
  </si>
  <si>
    <t>150F263350</t>
  </si>
  <si>
    <t>150F2S3350</t>
  </si>
  <si>
    <t>150F255550</t>
  </si>
  <si>
    <t>11.3.</t>
  </si>
  <si>
    <t>11.4.</t>
  </si>
  <si>
    <t>Содержание мест захоронения</t>
  </si>
  <si>
    <t xml:space="preserve">Капитальный ремонт, ремонт дворовых территорий многоквартирных домов, проездов к дворовым территориям многоквартирных домов
</t>
  </si>
  <si>
    <t>12.1.</t>
  </si>
  <si>
    <t>Содержание детских площадок</t>
  </si>
  <si>
    <t>11.</t>
  </si>
  <si>
    <t>Организация технического обеспечения массовых мероприятий и праздников</t>
  </si>
  <si>
    <t>2023 год</t>
  </si>
  <si>
    <t>2024 год</t>
  </si>
  <si>
    <t>2025 год</t>
  </si>
  <si>
    <t>Ликвидация несанкционированных свалок</t>
  </si>
  <si>
    <t xml:space="preserve">   Устройство детских площадок </t>
  </si>
  <si>
    <t>федеральный бюджет</t>
  </si>
  <si>
    <t>9.2.</t>
  </si>
  <si>
    <t>15009S3370</t>
  </si>
  <si>
    <t>150F2Д5550</t>
  </si>
  <si>
    <t>150F2S5550</t>
  </si>
  <si>
    <t>Содержание и эксплуатация общественных туалетов</t>
  </si>
  <si>
    <t>9.3.</t>
  </si>
  <si>
    <t>13.</t>
  </si>
  <si>
    <t>13.1.</t>
  </si>
  <si>
    <t>Благоустройство территории многоквартирных жилых домов</t>
  </si>
  <si>
    <t>15013S3350</t>
  </si>
  <si>
    <t>Мероприятия по благоустройству территории муниципального образования</t>
  </si>
  <si>
    <t>9.4.</t>
  </si>
  <si>
    <t xml:space="preserve">Мероприятия в области обращения с твердыми коммунальными отходами по внедрению их раздельного накопления и сбора
</t>
  </si>
  <si>
    <t>150G252690</t>
  </si>
  <si>
    <t>1.4.</t>
  </si>
  <si>
    <t>9.5.</t>
  </si>
  <si>
    <t>Мероприятия по организации накопления ртутьсодержащих ламп</t>
  </si>
  <si>
    <t>15001L5050</t>
  </si>
  <si>
    <t>0605</t>
  </si>
  <si>
    <t>9.6.</t>
  </si>
  <si>
    <t>Мероприятия по акарицидной обработке территорий общего пользования</t>
  </si>
  <si>
    <t>РЕСУРСНОЕ ОБЕСПЕЧЕНИЕ МУНИЦИПАЛЬНОЙ ПРОГРАММЫ</t>
  </si>
  <si>
    <t>2026 год</t>
  </si>
  <si>
    <t>«Формирование современной городской среды муниципального образования «Анивский городской округ» на 2018-2026 годы» 
 утвержденной постановлением администрации Анивского городского округа, в том числе по мероприятиям:</t>
  </si>
  <si>
    <t>11.5.</t>
  </si>
  <si>
    <t>Инвентаризация мест общественных захоронений</t>
  </si>
  <si>
    <t>150F2А5550</t>
  </si>
  <si>
    <t>ДопБК</t>
  </si>
  <si>
    <t>5</t>
  </si>
  <si>
    <t>900-284-01-633511-00</t>
  </si>
  <si>
    <t>2455550Х121310000000</t>
  </si>
  <si>
    <t>Благоустройство дворовых территорий в рамках Плана социального развития центров экономического роста Сахалинской области (проект "Дальневосточные дворы")</t>
  </si>
  <si>
    <t>900-284-01-633501-00</t>
  </si>
  <si>
    <t>ПРИЛОЖЕНИЕ № 1                                                                       к постановлению Администрации Анивского городского округа от 26 ноября 2024 г. № 4064-па
к муниципальной Программе
«Формирование современной городской среды муниципального образования «Анивский городской округ» на 2018-2026 годы», утвержденной постановлением администрации Анивского городского округа
от 25 декабря 2017 года № 3431-па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</si>
</sst>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\ _₽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wrapText="1"/>
    </xf>
    <xf numFmtId="0" fontId="0" fillId="2" borderId="0" xfId="0" applyFill="1" applyAlignment="1"/>
    <xf numFmtId="0" fontId="0" fillId="2" borderId="1" xfId="0" applyFill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2" fontId="0" fillId="2" borderId="1" xfId="0" applyNumberFormat="1" applyFill="1" applyBorder="1"/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1" xfId="0" applyNumberFormat="1" applyFill="1" applyBorder="1"/>
    <xf numFmtId="0" fontId="8" fillId="2" borderId="1" xfId="0" applyFont="1" applyFill="1" applyBorder="1"/>
    <xf numFmtId="0" fontId="8" fillId="2" borderId="0" xfId="0" applyFont="1" applyFill="1"/>
    <xf numFmtId="0" fontId="0" fillId="2" borderId="2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/>
    </xf>
    <xf numFmtId="49" fontId="16" fillId="2" borderId="1" xfId="0" applyNumberFormat="1" applyFont="1" applyFill="1" applyBorder="1"/>
    <xf numFmtId="0" fontId="16" fillId="2" borderId="1" xfId="0" applyNumberFormat="1" applyFont="1" applyFill="1" applyBorder="1"/>
    <xf numFmtId="0" fontId="1" fillId="5" borderId="2" xfId="0" applyFont="1" applyFill="1" applyBorder="1" applyAlignment="1">
      <alignment horizontal="left" vertical="center" wrapText="1"/>
    </xf>
    <xf numFmtId="0" fontId="8" fillId="5" borderId="1" xfId="0" applyFont="1" applyFill="1" applyBorder="1"/>
    <xf numFmtId="164" fontId="1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NumberFormat="1" applyFill="1" applyBorder="1"/>
    <xf numFmtId="2" fontId="0" fillId="5" borderId="1" xfId="0" applyNumberFormat="1" applyFill="1" applyBorder="1"/>
    <xf numFmtId="49" fontId="1" fillId="5" borderId="1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/>
    <xf numFmtId="164" fontId="1" fillId="5" borderId="4" xfId="0" applyNumberFormat="1" applyFont="1" applyFill="1" applyBorder="1" applyAlignment="1">
      <alignment horizontal="center" vertical="center" wrapText="1"/>
    </xf>
    <xf numFmtId="2" fontId="1" fillId="5" borderId="4" xfId="0" applyNumberFormat="1" applyFont="1" applyFill="1" applyBorder="1" applyAlignment="1">
      <alignment horizontal="center"/>
    </xf>
    <xf numFmtId="0" fontId="8" fillId="5" borderId="1" xfId="0" applyNumberFormat="1" applyFont="1" applyFill="1" applyBorder="1"/>
    <xf numFmtId="2" fontId="1" fillId="3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/>
    <xf numFmtId="164" fontId="5" fillId="4" borderId="1" xfId="0" applyNumberFormat="1" applyFont="1" applyFill="1" applyBorder="1" applyAlignment="1">
      <alignment horizontal="center" vertical="center" wrapText="1"/>
    </xf>
    <xf numFmtId="2" fontId="18" fillId="4" borderId="1" xfId="0" applyNumberFormat="1" applyFont="1" applyFill="1" applyBorder="1"/>
    <xf numFmtId="0" fontId="9" fillId="5" borderId="1" xfId="0" applyFont="1" applyFill="1" applyBorder="1" applyAlignment="1">
      <alignment horizontal="left" vertical="center" wrapText="1"/>
    </xf>
    <xf numFmtId="0" fontId="17" fillId="3" borderId="1" xfId="0" applyNumberFormat="1" applyFont="1" applyFill="1" applyBorder="1"/>
    <xf numFmtId="49" fontId="17" fillId="3" borderId="1" xfId="0" applyNumberFormat="1" applyFont="1" applyFill="1" applyBorder="1"/>
    <xf numFmtId="0" fontId="1" fillId="6" borderId="1" xfId="0" applyFont="1" applyFill="1" applyBorder="1" applyAlignment="1">
      <alignment horizontal="left" vertical="center" wrapText="1"/>
    </xf>
    <xf numFmtId="0" fontId="17" fillId="6" borderId="1" xfId="0" applyNumberFormat="1" applyFont="1" applyFill="1" applyBorder="1"/>
    <xf numFmtId="49" fontId="17" fillId="6" borderId="1" xfId="0" applyNumberFormat="1" applyFont="1" applyFill="1" applyBorder="1"/>
    <xf numFmtId="164" fontId="1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/>
    </xf>
    <xf numFmtId="2" fontId="0" fillId="6" borderId="1" xfId="0" applyNumberFormat="1" applyFill="1" applyBorder="1"/>
    <xf numFmtId="0" fontId="0" fillId="6" borderId="1" xfId="0" applyNumberFormat="1" applyFill="1" applyBorder="1"/>
    <xf numFmtId="0" fontId="8" fillId="6" borderId="1" xfId="0" applyFont="1" applyFill="1" applyBorder="1"/>
    <xf numFmtId="164" fontId="1" fillId="6" borderId="3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/>
    <xf numFmtId="49" fontId="11" fillId="6" borderId="1" xfId="0" applyNumberFormat="1" applyFont="1" applyFill="1" applyBorder="1"/>
    <xf numFmtId="0" fontId="11" fillId="6" borderId="1" xfId="0" applyNumberFormat="1" applyFont="1" applyFill="1" applyBorder="1"/>
    <xf numFmtId="0" fontId="16" fillId="6" borderId="1" xfId="0" applyNumberFormat="1" applyFont="1" applyFill="1" applyBorder="1"/>
    <xf numFmtId="49" fontId="9" fillId="6" borderId="2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2" fontId="18" fillId="6" borderId="0" xfId="0" applyNumberFormat="1" applyFont="1" applyFill="1"/>
    <xf numFmtId="4" fontId="18" fillId="6" borderId="1" xfId="0" applyNumberFormat="1" applyFont="1" applyFill="1" applyBorder="1"/>
    <xf numFmtId="2" fontId="5" fillId="6" borderId="2" xfId="0" applyNumberFormat="1" applyFont="1" applyFill="1" applyBorder="1"/>
    <xf numFmtId="2" fontId="18" fillId="6" borderId="1" xfId="0" applyNumberFormat="1" applyFont="1" applyFill="1" applyBorder="1"/>
    <xf numFmtId="0" fontId="1" fillId="6" borderId="2" xfId="0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2" fontId="1" fillId="7" borderId="2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0" fillId="7" borderId="2" xfId="0" applyFill="1" applyBorder="1"/>
    <xf numFmtId="0" fontId="0" fillId="7" borderId="1" xfId="0" applyFill="1" applyBorder="1"/>
    <xf numFmtId="164" fontId="5" fillId="7" borderId="1" xfId="0" applyNumberFormat="1" applyFont="1" applyFill="1" applyBorder="1" applyAlignment="1">
      <alignment horizontal="center" vertical="center" wrapText="1"/>
    </xf>
    <xf numFmtId="2" fontId="18" fillId="7" borderId="1" xfId="0" applyNumberFormat="1" applyFont="1" applyFill="1" applyBorder="1"/>
    <xf numFmtId="0" fontId="0" fillId="7" borderId="1" xfId="0" applyNumberFormat="1" applyFill="1" applyBorder="1"/>
    <xf numFmtId="164" fontId="1" fillId="7" borderId="1" xfId="0" applyNumberFormat="1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/>
    </xf>
    <xf numFmtId="0" fontId="8" fillId="7" borderId="1" xfId="0" applyFont="1" applyFill="1" applyBorder="1"/>
    <xf numFmtId="164" fontId="1" fillId="7" borderId="3" xfId="0" applyNumberFormat="1" applyFont="1" applyFill="1" applyBorder="1" applyAlignment="1">
      <alignment horizontal="center" vertical="center" wrapText="1"/>
    </xf>
    <xf numFmtId="0" fontId="17" fillId="7" borderId="1" xfId="0" applyNumberFormat="1" applyFont="1" applyFill="1" applyBorder="1"/>
    <xf numFmtId="49" fontId="17" fillId="7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2" fontId="0" fillId="8" borderId="1" xfId="0" applyNumberFormat="1" applyFill="1" applyBorder="1"/>
    <xf numFmtId="0" fontId="8" fillId="8" borderId="1" xfId="0" applyNumberFormat="1" applyFont="1" applyFill="1" applyBorder="1"/>
    <xf numFmtId="49" fontId="6" fillId="8" borderId="1" xfId="0" applyNumberFormat="1" applyFont="1" applyFill="1" applyBorder="1" applyAlignment="1">
      <alignment horizontal="left"/>
    </xf>
    <xf numFmtId="0" fontId="8" fillId="8" borderId="1" xfId="0" applyFont="1" applyFill="1" applyBorder="1"/>
    <xf numFmtId="2" fontId="1" fillId="8" borderId="1" xfId="0" applyNumberFormat="1" applyFont="1" applyFill="1" applyBorder="1" applyAlignment="1">
      <alignment horizontal="center"/>
    </xf>
    <xf numFmtId="0" fontId="1" fillId="8" borderId="3" xfId="0" applyFont="1" applyFill="1" applyBorder="1" applyAlignment="1">
      <alignment horizontal="left" vertical="center" wrapText="1"/>
    </xf>
    <xf numFmtId="0" fontId="8" fillId="8" borderId="3" xfId="0" applyFont="1" applyFill="1" applyBorder="1"/>
    <xf numFmtId="164" fontId="1" fillId="8" borderId="3" xfId="0" applyNumberFormat="1" applyFont="1" applyFill="1" applyBorder="1" applyAlignment="1">
      <alignment horizontal="center" vertical="center" wrapText="1"/>
    </xf>
    <xf numFmtId="2" fontId="1" fillId="8" borderId="3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center"/>
    </xf>
    <xf numFmtId="0" fontId="0" fillId="8" borderId="1" xfId="0" applyNumberFormat="1" applyFill="1" applyBorder="1"/>
    <xf numFmtId="0" fontId="0" fillId="6" borderId="1" xfId="0" applyFill="1" applyBorder="1"/>
    <xf numFmtId="0" fontId="15" fillId="6" borderId="1" xfId="0" applyFont="1" applyFill="1" applyBorder="1"/>
    <xf numFmtId="0" fontId="0" fillId="4" borderId="0" xfId="0" applyFill="1"/>
    <xf numFmtId="0" fontId="9" fillId="6" borderId="1" xfId="0" applyFont="1" applyFill="1" applyBorder="1"/>
    <xf numFmtId="49" fontId="6" fillId="9" borderId="3" xfId="0" applyNumberFormat="1" applyFont="1" applyFill="1" applyBorder="1" applyAlignment="1">
      <alignment horizontal="center" wrapText="1"/>
    </xf>
    <xf numFmtId="0" fontId="16" fillId="2" borderId="1" xfId="0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49" fontId="9" fillId="10" borderId="2" xfId="0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4" fontId="1" fillId="10" borderId="2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 vertical="center" wrapText="1"/>
    </xf>
    <xf numFmtId="49" fontId="9" fillId="12" borderId="1" xfId="0" applyNumberFormat="1" applyFont="1" applyFill="1" applyBorder="1" applyAlignment="1">
      <alignment horizontal="center"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0" fontId="0" fillId="12" borderId="0" xfId="0" applyFill="1"/>
    <xf numFmtId="49" fontId="1" fillId="11" borderId="1" xfId="0" applyNumberFormat="1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164" fontId="1" fillId="11" borderId="3" xfId="0" applyNumberFormat="1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11" fillId="13" borderId="7" xfId="0" applyFont="1" applyFill="1" applyBorder="1" applyAlignment="1">
      <alignment horizontal="center" vertical="center" wrapText="1"/>
    </xf>
    <xf numFmtId="49" fontId="11" fillId="13" borderId="1" xfId="0" applyNumberFormat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164" fontId="1" fillId="13" borderId="3" xfId="0" applyNumberFormat="1" applyFont="1" applyFill="1" applyBorder="1" applyAlignment="1">
      <alignment horizontal="center" vertical="center" wrapText="1"/>
    </xf>
    <xf numFmtId="0" fontId="16" fillId="13" borderId="1" xfId="0" applyFont="1" applyFill="1" applyBorder="1"/>
    <xf numFmtId="49" fontId="16" fillId="13" borderId="1" xfId="0" applyNumberFormat="1" applyFont="1" applyFill="1" applyBorder="1"/>
    <xf numFmtId="0" fontId="16" fillId="13" borderId="1" xfId="0" applyFont="1" applyFill="1" applyBorder="1" applyAlignment="1">
      <alignment horizontal="center"/>
    </xf>
    <xf numFmtId="164" fontId="5" fillId="13" borderId="1" xfId="0" applyNumberFormat="1" applyFont="1" applyFill="1" applyBorder="1" applyAlignment="1">
      <alignment horizontal="center" vertical="center" wrapText="1"/>
    </xf>
    <xf numFmtId="2" fontId="13" fillId="13" borderId="1" xfId="0" applyNumberFormat="1" applyFont="1" applyFill="1" applyBorder="1"/>
    <xf numFmtId="2" fontId="18" fillId="13" borderId="1" xfId="0" applyNumberFormat="1" applyFont="1" applyFill="1" applyBorder="1"/>
    <xf numFmtId="2" fontId="0" fillId="7" borderId="1" xfId="0" applyNumberFormat="1" applyFill="1" applyBorder="1"/>
    <xf numFmtId="0" fontId="16" fillId="13" borderId="1" xfId="0" applyNumberFormat="1" applyFont="1" applyFill="1" applyBorder="1"/>
    <xf numFmtId="0" fontId="16" fillId="13" borderId="1" xfId="0" applyNumberFormat="1" applyFont="1" applyFill="1" applyBorder="1" applyAlignment="1">
      <alignment horizontal="center"/>
    </xf>
    <xf numFmtId="164" fontId="1" fillId="13" borderId="1" xfId="0" applyNumberFormat="1" applyFont="1" applyFill="1" applyBorder="1" applyAlignment="1">
      <alignment horizontal="center" vertical="center" wrapText="1"/>
    </xf>
    <xf numFmtId="2" fontId="1" fillId="13" borderId="1" xfId="0" applyNumberFormat="1" applyFont="1" applyFill="1" applyBorder="1" applyAlignment="1">
      <alignment horizontal="center"/>
    </xf>
    <xf numFmtId="2" fontId="0" fillId="13" borderId="0" xfId="0" applyNumberFormat="1" applyFill="1"/>
    <xf numFmtId="2" fontId="0" fillId="13" borderId="1" xfId="0" applyNumberFormat="1" applyFill="1" applyBorder="1"/>
    <xf numFmtId="0" fontId="0" fillId="11" borderId="1" xfId="0" applyNumberFormat="1" applyFill="1" applyBorder="1"/>
    <xf numFmtId="2" fontId="1" fillId="11" borderId="1" xfId="0" applyNumberFormat="1" applyFont="1" applyFill="1" applyBorder="1" applyAlignment="1">
      <alignment horizontal="center"/>
    </xf>
    <xf numFmtId="2" fontId="0" fillId="11" borderId="1" xfId="0" applyNumberFormat="1" applyFill="1" applyBorder="1"/>
    <xf numFmtId="2" fontId="12" fillId="13" borderId="1" xfId="0" applyNumberFormat="1" applyFont="1" applyFill="1" applyBorder="1"/>
    <xf numFmtId="2" fontId="12" fillId="13" borderId="2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12" fillId="2" borderId="0" xfId="0" applyFont="1" applyFill="1"/>
    <xf numFmtId="0" fontId="12" fillId="2" borderId="0" xfId="0" applyFont="1" applyFill="1" applyBorder="1"/>
    <xf numFmtId="0" fontId="1" fillId="2" borderId="0" xfId="0" applyFont="1" applyFill="1"/>
    <xf numFmtId="0" fontId="12" fillId="3" borderId="1" xfId="0" applyNumberFormat="1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2" fillId="3" borderId="1" xfId="0" applyFont="1" applyFill="1" applyBorder="1"/>
    <xf numFmtId="0" fontId="12" fillId="3" borderId="1" xfId="0" applyNumberFormat="1" applyFont="1" applyFill="1" applyBorder="1" applyAlignment="1">
      <alignment horizontal="center"/>
    </xf>
    <xf numFmtId="0" fontId="12" fillId="3" borderId="0" xfId="0" applyFont="1" applyFill="1"/>
    <xf numFmtId="4" fontId="12" fillId="2" borderId="0" xfId="0" applyNumberFormat="1" applyFont="1" applyFill="1"/>
    <xf numFmtId="49" fontId="1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/>
    </xf>
    <xf numFmtId="0" fontId="12" fillId="3" borderId="0" xfId="0" applyNumberFormat="1" applyFont="1" applyFill="1"/>
    <xf numFmtId="49" fontId="12" fillId="3" borderId="1" xfId="0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44" fontId="12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/>
    </xf>
    <xf numFmtId="0" fontId="12" fillId="3" borderId="2" xfId="0" applyNumberFormat="1" applyFont="1" applyFill="1" applyBorder="1"/>
    <xf numFmtId="49" fontId="12" fillId="3" borderId="2" xfId="0" applyNumberFormat="1" applyFont="1" applyFill="1" applyBorder="1" applyAlignment="1">
      <alignment horizontal="center"/>
    </xf>
    <xf numFmtId="0" fontId="12" fillId="3" borderId="2" xfId="0" applyNumberFormat="1" applyFont="1" applyFill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right" vertical="center"/>
    </xf>
    <xf numFmtId="2" fontId="19" fillId="3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/>
    <xf numFmtId="0" fontId="3" fillId="3" borderId="0" xfId="0" applyFont="1" applyFill="1" applyBorder="1" applyAlignment="1">
      <alignment horizont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right"/>
    </xf>
    <xf numFmtId="164" fontId="20" fillId="3" borderId="1" xfId="0" applyNumberFormat="1" applyFont="1" applyFill="1" applyBorder="1" applyAlignment="1">
      <alignment horizontal="center" vertical="center"/>
    </xf>
    <xf numFmtId="2" fontId="12" fillId="2" borderId="0" xfId="0" applyNumberFormat="1" applyFont="1" applyFill="1"/>
    <xf numFmtId="4" fontId="12" fillId="3" borderId="1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/>
    <xf numFmtId="0" fontId="1" fillId="3" borderId="0" xfId="0" applyFont="1" applyFill="1"/>
    <xf numFmtId="4" fontId="19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0" xfId="0" applyFont="1" applyFill="1" applyAlignment="1"/>
    <xf numFmtId="0" fontId="12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4" fontId="12" fillId="3" borderId="1" xfId="0" applyNumberFormat="1" applyFont="1" applyFill="1" applyBorder="1"/>
    <xf numFmtId="49" fontId="17" fillId="3" borderId="1" xfId="0" applyNumberFormat="1" applyFont="1" applyFill="1" applyBorder="1" applyAlignment="1">
      <alignment horizontal="left" wrapText="1"/>
    </xf>
    <xf numFmtId="0" fontId="17" fillId="3" borderId="1" xfId="0" applyFont="1" applyFill="1" applyBorder="1" applyAlignment="1">
      <alignment horizontal="center" vertical="center" wrapText="1"/>
    </xf>
    <xf numFmtId="0" fontId="12" fillId="14" borderId="1" xfId="0" applyFont="1" applyFill="1" applyBorder="1"/>
    <xf numFmtId="0" fontId="12" fillId="14" borderId="1" xfId="0" applyNumberFormat="1" applyFont="1" applyFill="1" applyBorder="1" applyAlignment="1">
      <alignment horizontal="center" vertical="center"/>
    </xf>
    <xf numFmtId="49" fontId="12" fillId="14" borderId="1" xfId="0" applyNumberFormat="1" applyFont="1" applyFill="1" applyBorder="1" applyAlignment="1">
      <alignment horizontal="center" vertical="center"/>
    </xf>
    <xf numFmtId="2" fontId="12" fillId="14" borderId="1" xfId="0" applyNumberFormat="1" applyFont="1" applyFill="1" applyBorder="1" applyAlignment="1">
      <alignment horizontal="center" vertical="center"/>
    </xf>
    <xf numFmtId="4" fontId="12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164" fontId="12" fillId="14" borderId="1" xfId="0" applyNumberFormat="1" applyFont="1" applyFill="1" applyBorder="1" applyAlignment="1">
      <alignment horizontal="center"/>
    </xf>
    <xf numFmtId="164" fontId="12" fillId="14" borderId="1" xfId="0" applyNumberFormat="1" applyFont="1" applyFill="1" applyBorder="1" applyAlignment="1">
      <alignment horizontal="center" vertical="center"/>
    </xf>
    <xf numFmtId="0" fontId="12" fillId="14" borderId="1" xfId="0" applyNumberFormat="1" applyFont="1" applyFill="1" applyBorder="1"/>
    <xf numFmtId="49" fontId="12" fillId="14" borderId="1" xfId="0" applyNumberFormat="1" applyFont="1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/>
    </xf>
    <xf numFmtId="164" fontId="12" fillId="14" borderId="1" xfId="0" applyNumberFormat="1" applyFont="1" applyFill="1" applyBorder="1" applyAlignment="1">
      <alignment horizontal="center" vertical="center" wrapText="1"/>
    </xf>
    <xf numFmtId="2" fontId="12" fillId="14" borderId="1" xfId="0" applyNumberFormat="1" applyFont="1" applyFill="1" applyBorder="1" applyAlignment="1">
      <alignment horizontal="center"/>
    </xf>
    <xf numFmtId="0" fontId="12" fillId="14" borderId="1" xfId="0" applyFont="1" applyFill="1" applyBorder="1" applyAlignment="1">
      <alignment horizontal="left" vertical="center"/>
    </xf>
    <xf numFmtId="0" fontId="1" fillId="14" borderId="1" xfId="0" applyFont="1" applyFill="1" applyBorder="1" applyAlignment="1">
      <alignment horizontal="left" vertical="center" wrapText="1"/>
    </xf>
    <xf numFmtId="164" fontId="19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/>
    </xf>
    <xf numFmtId="164" fontId="19" fillId="14" borderId="1" xfId="0" applyNumberFormat="1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left" vertical="top" wrapText="1"/>
    </xf>
    <xf numFmtId="0" fontId="12" fillId="14" borderId="1" xfId="0" applyNumberFormat="1" applyFont="1" applyFill="1" applyBorder="1" applyAlignment="1">
      <alignment horizontal="right" vertical="center"/>
    </xf>
    <xf numFmtId="0" fontId="12" fillId="14" borderId="1" xfId="0" applyFont="1" applyFill="1" applyBorder="1" applyAlignment="1">
      <alignment horizontal="left" vertical="top"/>
    </xf>
    <xf numFmtId="0" fontId="12" fillId="14" borderId="1" xfId="0" applyFont="1" applyFill="1" applyBorder="1" applyAlignment="1">
      <alignment horizontal="right" vertical="center"/>
    </xf>
    <xf numFmtId="0" fontId="17" fillId="14" borderId="1" xfId="0" applyNumberFormat="1" applyFont="1" applyFill="1" applyBorder="1"/>
    <xf numFmtId="49" fontId="17" fillId="14" borderId="1" xfId="0" applyNumberFormat="1" applyFont="1" applyFill="1" applyBorder="1" applyAlignment="1">
      <alignment horizontal="center"/>
    </xf>
    <xf numFmtId="0" fontId="17" fillId="14" borderId="1" xfId="0" applyNumberFormat="1" applyFont="1" applyFill="1" applyBorder="1" applyAlignment="1">
      <alignment horizontal="center"/>
    </xf>
    <xf numFmtId="49" fontId="12" fillId="14" borderId="1" xfId="0" applyNumberFormat="1" applyFont="1" applyFill="1" applyBorder="1" applyAlignment="1">
      <alignment horizontal="center" wrapText="1"/>
    </xf>
    <xf numFmtId="49" fontId="17" fillId="14" borderId="1" xfId="0" applyNumberFormat="1" applyFont="1" applyFill="1" applyBorder="1" applyAlignment="1">
      <alignment horizontal="left"/>
    </xf>
    <xf numFmtId="49" fontId="12" fillId="14" borderId="1" xfId="0" applyNumberFormat="1" applyFont="1" applyFill="1" applyBorder="1" applyAlignment="1">
      <alignment horizontal="center" vertical="center" wrapText="1"/>
    </xf>
    <xf numFmtId="49" fontId="17" fillId="14" borderId="1" xfId="0" applyNumberFormat="1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0" borderId="1" xfId="0" applyFont="1" applyBorder="1"/>
    <xf numFmtId="0" fontId="9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6" fontId="0" fillId="2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" fontId="0" fillId="2" borderId="4" xfId="0" applyNumberFormat="1" applyFill="1" applyBorder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6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16" fontId="1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17" fillId="14" borderId="4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7" fillId="14" borderId="9" xfId="0" applyFont="1" applyFill="1" applyBorder="1" applyAlignment="1">
      <alignment horizontal="center" vertical="center"/>
    </xf>
    <xf numFmtId="0" fontId="17" fillId="14" borderId="11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"/>
  <sheetViews>
    <sheetView showWhiteSpace="0" view="pageBreakPreview" zoomScale="90" zoomScaleNormal="90" zoomScaleSheetLayoutView="90" workbookViewId="0">
      <selection activeCell="Q1" sqref="Q1"/>
    </sheetView>
  </sheetViews>
  <sheetFormatPr defaultColWidth="9.140625" defaultRowHeight="15" x14ac:dyDescent="0.25"/>
  <cols>
    <col min="1" max="1" width="11.85546875" style="2" customWidth="1"/>
    <col min="2" max="2" width="48.5703125" style="2" customWidth="1"/>
    <col min="3" max="3" width="23" style="2" customWidth="1"/>
    <col min="4" max="4" width="7" style="3" customWidth="1"/>
    <col min="5" max="5" width="8.140625" style="3" customWidth="1"/>
    <col min="6" max="6" width="13" style="3" customWidth="1"/>
    <col min="7" max="7" width="7.7109375" style="3" customWidth="1"/>
    <col min="8" max="8" width="12.7109375" style="2" customWidth="1"/>
    <col min="9" max="9" width="13" style="2" customWidth="1"/>
    <col min="10" max="11" width="12.85546875" style="2" customWidth="1"/>
    <col min="12" max="12" width="13" style="2" customWidth="1"/>
    <col min="13" max="13" width="14" style="2" customWidth="1"/>
    <col min="14" max="16384" width="9.140625" style="2"/>
  </cols>
  <sheetData>
    <row r="1" spans="1:14" ht="165" customHeight="1" x14ac:dyDescent="0.25">
      <c r="A1" s="5"/>
      <c r="B1" s="5"/>
      <c r="C1" s="5"/>
      <c r="D1" s="5"/>
      <c r="E1" s="5"/>
      <c r="F1" s="5"/>
      <c r="G1" s="5"/>
      <c r="H1" s="4"/>
      <c r="I1" s="4"/>
      <c r="J1" s="273" t="s">
        <v>32</v>
      </c>
      <c r="K1" s="273"/>
      <c r="L1" s="273"/>
      <c r="M1" s="273"/>
    </row>
    <row r="2" spans="1:14" ht="39" customHeight="1" x14ac:dyDescent="0.25">
      <c r="B2" s="274" t="s">
        <v>11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4" ht="15" customHeight="1" x14ac:dyDescent="0.25">
      <c r="A3" s="275" t="s">
        <v>33</v>
      </c>
      <c r="B3" s="275" t="s">
        <v>34</v>
      </c>
      <c r="C3" s="276" t="s">
        <v>15</v>
      </c>
      <c r="D3" s="278" t="s">
        <v>0</v>
      </c>
      <c r="E3" s="279"/>
      <c r="F3" s="279"/>
      <c r="G3" s="280"/>
      <c r="H3" s="281" t="s">
        <v>12</v>
      </c>
      <c r="I3" s="282"/>
      <c r="J3" s="282"/>
      <c r="K3" s="282"/>
      <c r="L3" s="282"/>
      <c r="M3" s="283"/>
    </row>
    <row r="4" spans="1:14" ht="60" x14ac:dyDescent="0.25">
      <c r="A4" s="275"/>
      <c r="B4" s="275"/>
      <c r="C4" s="277"/>
      <c r="D4" s="20" t="s">
        <v>1</v>
      </c>
      <c r="E4" s="20" t="s">
        <v>35</v>
      </c>
      <c r="F4" s="20" t="s">
        <v>36</v>
      </c>
      <c r="G4" s="20" t="s">
        <v>37</v>
      </c>
      <c r="H4" s="19" t="s">
        <v>2</v>
      </c>
      <c r="I4" s="19" t="s">
        <v>3</v>
      </c>
      <c r="J4" s="19" t="s">
        <v>4</v>
      </c>
      <c r="K4" s="19" t="s">
        <v>5</v>
      </c>
      <c r="L4" s="19" t="s">
        <v>13</v>
      </c>
      <c r="M4" s="19" t="s">
        <v>14</v>
      </c>
    </row>
    <row r="5" spans="1:14" x14ac:dyDescent="0.25">
      <c r="A5" s="19"/>
      <c r="B5" s="19">
        <v>1</v>
      </c>
      <c r="C5" s="18">
        <v>2</v>
      </c>
      <c r="D5" s="11"/>
      <c r="E5" s="11"/>
      <c r="F5" s="11"/>
      <c r="G5" s="11"/>
      <c r="H5" s="18">
        <v>3</v>
      </c>
      <c r="I5" s="18">
        <v>4</v>
      </c>
      <c r="J5" s="18">
        <v>5</v>
      </c>
      <c r="K5" s="18">
        <v>6</v>
      </c>
      <c r="L5" s="18">
        <v>7</v>
      </c>
      <c r="M5" s="19">
        <v>8</v>
      </c>
    </row>
    <row r="6" spans="1:14" ht="61.5" customHeight="1" x14ac:dyDescent="0.25">
      <c r="A6" s="276"/>
      <c r="B6" s="288" t="s">
        <v>38</v>
      </c>
      <c r="C6" s="58" t="s">
        <v>67</v>
      </c>
      <c r="D6" s="42"/>
      <c r="E6" s="42"/>
      <c r="F6" s="40"/>
      <c r="G6" s="42"/>
      <c r="H6" s="30">
        <f>I6+J6+K6+L6+M6</f>
        <v>433555.6</v>
      </c>
      <c r="I6" s="30">
        <f>I7+I8+I9</f>
        <v>62493.8</v>
      </c>
      <c r="J6" s="30">
        <f>J7+J8+J9</f>
        <v>46497.399999999994</v>
      </c>
      <c r="K6" s="30">
        <f>K7+K8+K9</f>
        <v>43934.400000000001</v>
      </c>
      <c r="L6" s="30">
        <f>L7+L8+L9</f>
        <v>139310</v>
      </c>
      <c r="M6" s="30">
        <f>M7+M8+M9</f>
        <v>141320</v>
      </c>
      <c r="N6" s="12"/>
    </row>
    <row r="7" spans="1:14" ht="15" customHeight="1" x14ac:dyDescent="0.25">
      <c r="A7" s="287"/>
      <c r="B7" s="288"/>
      <c r="C7" s="88" t="s">
        <v>7</v>
      </c>
      <c r="D7" s="100"/>
      <c r="E7" s="100"/>
      <c r="F7" s="100"/>
      <c r="G7" s="100"/>
      <c r="H7" s="94">
        <f>I7+J7+K7+L7+M7</f>
        <v>24951.800000000003</v>
      </c>
      <c r="I7" s="94">
        <f>I11+I16+I20+I24+I28+I32+I36+I40+I44+I49+I53+I57+I61+I65+I70+I75+I79+I83+I87+I91</f>
        <v>22336.2</v>
      </c>
      <c r="J7" s="94">
        <f>J11+J28+J40+J40+J49+J53+J65+J75+J87+J91</f>
        <v>618.20000000000005</v>
      </c>
      <c r="K7" s="94">
        <f>K16+K20+K24+K28+K32+K36+K40+K44+K49+K53+K57+K61+K65+K70+K75+K79+K83+K87+K91</f>
        <v>397.4</v>
      </c>
      <c r="L7" s="94">
        <f>L11+L28+L40+L49+L53+L65+L75+L87+L91</f>
        <v>800</v>
      </c>
      <c r="M7" s="94">
        <f>M11+M28+M40+M49+M53+M65+M75+M87+M91</f>
        <v>800</v>
      </c>
      <c r="N7" s="12"/>
    </row>
    <row r="8" spans="1:14" ht="15" customHeight="1" x14ac:dyDescent="0.25">
      <c r="A8" s="287"/>
      <c r="B8" s="288"/>
      <c r="C8" s="61" t="s">
        <v>8</v>
      </c>
      <c r="D8" s="75" t="s">
        <v>59</v>
      </c>
      <c r="E8" s="84"/>
      <c r="F8" s="75" t="s">
        <v>64</v>
      </c>
      <c r="G8" s="84"/>
      <c r="H8" s="64">
        <f>I8+J8+K8+L8+M8</f>
        <v>408583.8</v>
      </c>
      <c r="I8" s="64">
        <f>I12+I29+I41+I50+I54+I66+I67+I76+I92+I95</f>
        <v>40157.600000000006</v>
      </c>
      <c r="J8" s="64">
        <f>J12+J29+J41+J50+J54+J66+J67+J76+J88+J92</f>
        <v>45879.199999999997</v>
      </c>
      <c r="K8" s="64">
        <f>K17+K21+K25+K29+K41+K50+K54+K66+K67+K76+K88+K92</f>
        <v>43537</v>
      </c>
      <c r="L8" s="64">
        <f>L12+L29+L41+L50+L54+L66+L76+L88+L92</f>
        <v>138500</v>
      </c>
      <c r="M8" s="64">
        <f>M12+M29+M41+M50+M66+M76+M88+M92</f>
        <v>140510</v>
      </c>
      <c r="N8" s="12"/>
    </row>
    <row r="9" spans="1:14" ht="42" customHeight="1" x14ac:dyDescent="0.25">
      <c r="A9" s="277"/>
      <c r="B9" s="288"/>
      <c r="C9" s="101" t="s">
        <v>9</v>
      </c>
      <c r="D9" s="102"/>
      <c r="E9" s="102"/>
      <c r="F9" s="102"/>
      <c r="G9" s="102"/>
      <c r="H9" s="103">
        <f>I9+J9+K9+L9+M9</f>
        <v>20</v>
      </c>
      <c r="I9" s="103">
        <f>I14+I30+I42+I51+I55+I68+I77+I89</f>
        <v>0</v>
      </c>
      <c r="J9" s="103">
        <f>J14+J30+J42+J51+J55+J68+J77+J89+J93</f>
        <v>0</v>
      </c>
      <c r="K9" s="103">
        <f>K14+K30+K42+K51+K55+K68+K77+K89+K93</f>
        <v>0</v>
      </c>
      <c r="L9" s="103">
        <f>L14+L30+L42+L51+L55+L68+L77+L89+L93</f>
        <v>10</v>
      </c>
      <c r="M9" s="103">
        <f>M14+M30+M42+M51+M55+M68+M77+M89+M93</f>
        <v>10</v>
      </c>
      <c r="N9" s="12"/>
    </row>
    <row r="10" spans="1:14" ht="47.25" customHeight="1" x14ac:dyDescent="0.25">
      <c r="A10" s="295" t="s">
        <v>66</v>
      </c>
      <c r="B10" s="292" t="s">
        <v>69</v>
      </c>
      <c r="C10" s="34" t="s">
        <v>10</v>
      </c>
      <c r="D10" s="34"/>
      <c r="E10" s="34"/>
      <c r="F10" s="34"/>
      <c r="G10" s="34"/>
      <c r="H10" s="35">
        <f>H11+H12+H14</f>
        <v>216308</v>
      </c>
      <c r="I10" s="35">
        <f>I11+I12+I14+I23+I15+I13</f>
        <v>26457.200000000001</v>
      </c>
      <c r="J10" s="35">
        <f>J11+J12+J14</f>
        <v>4000</v>
      </c>
      <c r="K10" s="35">
        <f>K11+K12+K14</f>
        <v>2000</v>
      </c>
      <c r="L10" s="35">
        <f>L11+L12+L14</f>
        <v>95490</v>
      </c>
      <c r="M10" s="35">
        <f>M11+M12+M14</f>
        <v>93500</v>
      </c>
      <c r="N10" s="12"/>
    </row>
    <row r="11" spans="1:14" ht="15.75" customHeight="1" x14ac:dyDescent="0.25">
      <c r="A11" s="296"/>
      <c r="B11" s="293"/>
      <c r="C11" s="85" t="s">
        <v>7</v>
      </c>
      <c r="D11" s="85"/>
      <c r="E11" s="85"/>
      <c r="F11" s="86"/>
      <c r="G11" s="85"/>
      <c r="H11" s="87">
        <f>I11+J11+K11+L11+M11</f>
        <v>21318</v>
      </c>
      <c r="I11" s="87">
        <v>21318</v>
      </c>
      <c r="J11" s="87">
        <v>0</v>
      </c>
      <c r="K11" s="87">
        <v>0</v>
      </c>
      <c r="L11" s="87">
        <f>L16+L20+L24</f>
        <v>0</v>
      </c>
      <c r="M11" s="87">
        <v>0</v>
      </c>
      <c r="N11" s="12"/>
    </row>
    <row r="12" spans="1:14" ht="15.75" customHeight="1" x14ac:dyDescent="0.25">
      <c r="A12" s="296"/>
      <c r="B12" s="293"/>
      <c r="C12" s="81" t="s">
        <v>8</v>
      </c>
      <c r="D12" s="75" t="s">
        <v>59</v>
      </c>
      <c r="E12" s="75" t="s">
        <v>60</v>
      </c>
      <c r="F12" s="75" t="s">
        <v>61</v>
      </c>
      <c r="G12" s="75" t="s">
        <v>62</v>
      </c>
      <c r="H12" s="82">
        <f>I12+J12+K12+L12+M12</f>
        <v>194990</v>
      </c>
      <c r="I12" s="82"/>
      <c r="J12" s="82">
        <f>J15+J19+J23</f>
        <v>4000</v>
      </c>
      <c r="K12" s="82">
        <v>2000</v>
      </c>
      <c r="L12" s="83">
        <f>L15+L19+L23</f>
        <v>95490</v>
      </c>
      <c r="M12" s="82">
        <f>M15+M19+M23</f>
        <v>93500</v>
      </c>
      <c r="N12" s="12"/>
    </row>
    <row r="13" spans="1:14" ht="15.75" customHeight="1" x14ac:dyDescent="0.25">
      <c r="A13" s="296"/>
      <c r="B13" s="293"/>
      <c r="C13" s="129" t="s">
        <v>74</v>
      </c>
      <c r="D13" s="130"/>
      <c r="E13" s="130"/>
      <c r="F13" s="131" t="s">
        <v>76</v>
      </c>
      <c r="G13" s="130" t="s">
        <v>75</v>
      </c>
      <c r="H13" s="132">
        <f>I13+J13+K13+L13+M13</f>
        <v>215.4</v>
      </c>
      <c r="I13" s="132">
        <v>215.4</v>
      </c>
      <c r="J13" s="132">
        <v>0</v>
      </c>
      <c r="K13" s="132">
        <v>0</v>
      </c>
      <c r="L13" s="133">
        <v>0</v>
      </c>
      <c r="M13" s="132">
        <v>0</v>
      </c>
      <c r="N13" s="12"/>
    </row>
    <row r="14" spans="1:14" ht="71.25" customHeight="1" x14ac:dyDescent="0.25">
      <c r="A14" s="297"/>
      <c r="B14" s="294"/>
      <c r="C14" s="36" t="s">
        <v>9</v>
      </c>
      <c r="D14" s="36"/>
      <c r="E14" s="36"/>
      <c r="F14" s="34"/>
      <c r="G14" s="36"/>
      <c r="H14" s="37">
        <f>I14+J14+K14+L14+M14</f>
        <v>0</v>
      </c>
      <c r="I14" s="37">
        <v>0</v>
      </c>
      <c r="J14" s="37">
        <v>0</v>
      </c>
      <c r="K14" s="37">
        <v>0</v>
      </c>
      <c r="L14" s="37">
        <v>0</v>
      </c>
      <c r="M14" s="38">
        <v>0</v>
      </c>
      <c r="N14" s="12"/>
    </row>
    <row r="15" spans="1:14" ht="29.25" customHeight="1" x14ac:dyDescent="0.25">
      <c r="A15" s="276" t="s">
        <v>39</v>
      </c>
      <c r="B15" s="289" t="s">
        <v>68</v>
      </c>
      <c r="C15" s="28" t="s">
        <v>10</v>
      </c>
      <c r="D15" s="46"/>
      <c r="E15" s="46"/>
      <c r="F15" s="47"/>
      <c r="G15" s="46"/>
      <c r="H15" s="48">
        <f t="shared" ref="H15:M15" si="0">H16+H17+H18</f>
        <v>176830</v>
      </c>
      <c r="I15" s="48">
        <f>I16+I17+I18</f>
        <v>2640</v>
      </c>
      <c r="J15" s="48">
        <f t="shared" si="0"/>
        <v>2000</v>
      </c>
      <c r="K15" s="48">
        <f t="shared" si="0"/>
        <v>2000</v>
      </c>
      <c r="L15" s="48">
        <f t="shared" si="0"/>
        <v>84490</v>
      </c>
      <c r="M15" s="48">
        <f t="shared" si="0"/>
        <v>85700</v>
      </c>
    </row>
    <row r="16" spans="1:14" ht="29.25" customHeight="1" x14ac:dyDescent="0.25">
      <c r="A16" s="287"/>
      <c r="B16" s="290"/>
      <c r="C16" s="134" t="s">
        <v>7</v>
      </c>
      <c r="D16" s="140"/>
      <c r="E16" s="140"/>
      <c r="F16" s="140"/>
      <c r="G16" s="140"/>
      <c r="H16" s="135">
        <v>0</v>
      </c>
      <c r="I16" s="135"/>
      <c r="J16" s="135">
        <v>0</v>
      </c>
      <c r="K16" s="135">
        <v>0</v>
      </c>
      <c r="L16" s="135">
        <v>0</v>
      </c>
      <c r="M16" s="135">
        <v>0</v>
      </c>
    </row>
    <row r="17" spans="1:13" s="139" customFormat="1" ht="15" customHeight="1" x14ac:dyDescent="0.25">
      <c r="A17" s="287"/>
      <c r="B17" s="290"/>
      <c r="C17" s="136" t="s">
        <v>8</v>
      </c>
      <c r="D17" s="137" t="s">
        <v>59</v>
      </c>
      <c r="E17" s="137" t="s">
        <v>60</v>
      </c>
      <c r="F17" s="137" t="s">
        <v>61</v>
      </c>
      <c r="G17" s="137" t="s">
        <v>62</v>
      </c>
      <c r="H17" s="138">
        <f t="shared" ref="H17:H22" si="1">I17+J17+K17+L17+M17</f>
        <v>176830</v>
      </c>
      <c r="I17" s="138">
        <v>2640</v>
      </c>
      <c r="J17" s="138">
        <v>2000</v>
      </c>
      <c r="K17" s="138">
        <v>2000</v>
      </c>
      <c r="L17" s="138">
        <v>84490</v>
      </c>
      <c r="M17" s="138">
        <v>85700</v>
      </c>
    </row>
    <row r="18" spans="1:13" ht="42" customHeight="1" x14ac:dyDescent="0.25">
      <c r="A18" s="287"/>
      <c r="B18" s="291"/>
      <c r="C18" s="8" t="s">
        <v>9</v>
      </c>
      <c r="D18" s="21"/>
      <c r="E18" s="21"/>
      <c r="F18" s="21"/>
      <c r="G18" s="21"/>
      <c r="H18" s="22">
        <f t="shared" si="1"/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25.5" customHeight="1" x14ac:dyDescent="0.25">
      <c r="A19" s="275" t="s">
        <v>41</v>
      </c>
      <c r="B19" s="284" t="s">
        <v>40</v>
      </c>
      <c r="C19" s="28" t="s">
        <v>10</v>
      </c>
      <c r="D19" s="44"/>
      <c r="E19" s="45"/>
      <c r="F19" s="45"/>
      <c r="G19" s="45"/>
      <c r="H19" s="43">
        <f t="shared" si="1"/>
        <v>4800</v>
      </c>
      <c r="I19" s="43">
        <f>I20+I21+I22</f>
        <v>0</v>
      </c>
      <c r="J19" s="43">
        <f>J20+J21+J22</f>
        <v>0</v>
      </c>
      <c r="K19" s="43">
        <f>K20+K21+K22</f>
        <v>0</v>
      </c>
      <c r="L19" s="43">
        <f>L20+L21+L22</f>
        <v>3000</v>
      </c>
      <c r="M19" s="43">
        <f>M20+M21+M22</f>
        <v>1800</v>
      </c>
    </row>
    <row r="20" spans="1:13" ht="25.5" customHeight="1" x14ac:dyDescent="0.25">
      <c r="A20" s="275"/>
      <c r="B20" s="284"/>
      <c r="C20" s="134" t="s">
        <v>7</v>
      </c>
      <c r="D20" s="141"/>
      <c r="E20" s="142"/>
      <c r="F20" s="142"/>
      <c r="G20" s="142"/>
      <c r="H20" s="143">
        <f t="shared" si="1"/>
        <v>0</v>
      </c>
      <c r="I20" s="143">
        <v>0</v>
      </c>
      <c r="J20" s="143">
        <v>0</v>
      </c>
      <c r="K20" s="143">
        <v>0</v>
      </c>
      <c r="L20" s="143">
        <v>0</v>
      </c>
      <c r="M20" s="143">
        <v>0</v>
      </c>
    </row>
    <row r="21" spans="1:13" ht="24" customHeight="1" x14ac:dyDescent="0.25">
      <c r="A21" s="275"/>
      <c r="B21" s="284"/>
      <c r="C21" s="144" t="s">
        <v>8</v>
      </c>
      <c r="D21" s="145">
        <v>902</v>
      </c>
      <c r="E21" s="146" t="s">
        <v>63</v>
      </c>
      <c r="F21" s="147">
        <v>1500120990</v>
      </c>
      <c r="G21" s="147">
        <v>612</v>
      </c>
      <c r="H21" s="148">
        <f t="shared" si="1"/>
        <v>4800</v>
      </c>
      <c r="I21" s="148">
        <v>0</v>
      </c>
      <c r="J21" s="148">
        <v>0</v>
      </c>
      <c r="K21" s="148">
        <v>0</v>
      </c>
      <c r="L21" s="148">
        <v>3000</v>
      </c>
      <c r="M21" s="148">
        <v>1800</v>
      </c>
    </row>
    <row r="22" spans="1:13" ht="34.5" customHeight="1" x14ac:dyDescent="0.25">
      <c r="A22" s="275"/>
      <c r="B22" s="284"/>
      <c r="C22" s="8" t="s">
        <v>9</v>
      </c>
      <c r="D22" s="23"/>
      <c r="E22" s="24"/>
      <c r="F22" s="24"/>
      <c r="G22" s="24"/>
      <c r="H22" s="1">
        <f t="shared" si="1"/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ht="29.25" customHeight="1" x14ac:dyDescent="0.25">
      <c r="A23" s="285" t="s">
        <v>42</v>
      </c>
      <c r="B23" s="300" t="s">
        <v>70</v>
      </c>
      <c r="C23" s="28" t="s">
        <v>10</v>
      </c>
      <c r="D23" s="42"/>
      <c r="E23" s="42"/>
      <c r="F23" s="42"/>
      <c r="G23" s="42"/>
      <c r="H23" s="30">
        <f t="shared" ref="H23:M23" si="2">H24+H25+H26</f>
        <v>38293.800000000003</v>
      </c>
      <c r="I23" s="30">
        <f>I24+I25+I26</f>
        <v>2283.8000000000002</v>
      </c>
      <c r="J23" s="30">
        <f t="shared" si="2"/>
        <v>2000</v>
      </c>
      <c r="K23" s="30">
        <f t="shared" si="2"/>
        <v>2000</v>
      </c>
      <c r="L23" s="43">
        <f t="shared" si="2"/>
        <v>8000</v>
      </c>
      <c r="M23" s="30">
        <f t="shared" si="2"/>
        <v>6000</v>
      </c>
    </row>
    <row r="24" spans="1:13" ht="25.5" customHeight="1" x14ac:dyDescent="0.25">
      <c r="A24" s="286"/>
      <c r="B24" s="300"/>
      <c r="C24" s="88" t="s">
        <v>7</v>
      </c>
      <c r="D24" s="100"/>
      <c r="E24" s="100"/>
      <c r="F24" s="100"/>
      <c r="G24" s="100"/>
      <c r="H24" s="94">
        <f>I24+J24+K24+L24+M24</f>
        <v>0</v>
      </c>
      <c r="I24" s="94">
        <v>0</v>
      </c>
      <c r="J24" s="94">
        <v>0</v>
      </c>
      <c r="K24" s="94">
        <v>0</v>
      </c>
      <c r="L24" s="94">
        <v>0</v>
      </c>
      <c r="M24" s="94">
        <v>0</v>
      </c>
    </row>
    <row r="25" spans="1:13" ht="22.5" customHeight="1" x14ac:dyDescent="0.25">
      <c r="A25" s="286"/>
      <c r="B25" s="300"/>
      <c r="C25" s="144" t="s">
        <v>8</v>
      </c>
      <c r="D25" s="149">
        <v>902</v>
      </c>
      <c r="E25" s="150" t="s">
        <v>63</v>
      </c>
      <c r="F25" s="149">
        <v>1500120990</v>
      </c>
      <c r="G25" s="151">
        <v>612</v>
      </c>
      <c r="H25" s="152">
        <f>I25+J25+K25+L25+M25</f>
        <v>20283.8</v>
      </c>
      <c r="I25" s="153">
        <v>2283.8000000000002</v>
      </c>
      <c r="J25" s="154">
        <v>2000</v>
      </c>
      <c r="K25" s="154">
        <v>2000</v>
      </c>
      <c r="L25" s="154">
        <v>8000</v>
      </c>
      <c r="M25" s="154">
        <v>6000</v>
      </c>
    </row>
    <row r="26" spans="1:13" ht="31.5" customHeight="1" x14ac:dyDescent="0.25">
      <c r="A26" s="286"/>
      <c r="B26" s="300"/>
      <c r="C26" s="8" t="s">
        <v>9</v>
      </c>
      <c r="D26" s="17"/>
      <c r="E26" s="17"/>
      <c r="F26" s="6"/>
      <c r="G26" s="17"/>
      <c r="H26" s="54">
        <f>I26+J26+K26+L27+M26</f>
        <v>18010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</row>
    <row r="27" spans="1:13" ht="15.75" x14ac:dyDescent="0.25">
      <c r="A27" s="299" t="s">
        <v>43</v>
      </c>
      <c r="B27" s="292" t="s">
        <v>44</v>
      </c>
      <c r="C27" s="33" t="s">
        <v>10</v>
      </c>
      <c r="D27" s="39"/>
      <c r="E27" s="39"/>
      <c r="F27" s="39"/>
      <c r="G27" s="39"/>
      <c r="H27" s="56">
        <f>I27+J27+K27+L27+M27</f>
        <v>90936.8</v>
      </c>
      <c r="I27" s="57">
        <f>I28+I29+I30</f>
        <v>14336.6</v>
      </c>
      <c r="J27" s="57">
        <f>J28+J29+J30</f>
        <v>19461.7</v>
      </c>
      <c r="K27" s="57">
        <f>K28+K29+K30</f>
        <v>19118.5</v>
      </c>
      <c r="L27" s="57">
        <f>L28+L29+L30</f>
        <v>18010</v>
      </c>
      <c r="M27" s="57">
        <f>M28+M29+M30</f>
        <v>20010</v>
      </c>
    </row>
    <row r="28" spans="1:13" ht="15.75" x14ac:dyDescent="0.25">
      <c r="A28" s="299"/>
      <c r="B28" s="293"/>
      <c r="C28" s="88" t="s">
        <v>7</v>
      </c>
      <c r="D28" s="89"/>
      <c r="E28" s="89"/>
      <c r="F28" s="90"/>
      <c r="G28" s="89"/>
      <c r="H28" s="91">
        <f>I28+J28+K28+L28+M28</f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</row>
    <row r="29" spans="1:13" ht="15.75" x14ac:dyDescent="0.25">
      <c r="A29" s="299"/>
      <c r="B29" s="293"/>
      <c r="C29" s="61" t="s">
        <v>8</v>
      </c>
      <c r="D29" s="74" t="s">
        <v>59</v>
      </c>
      <c r="E29" s="74" t="s">
        <v>63</v>
      </c>
      <c r="F29" s="75" t="s">
        <v>65</v>
      </c>
      <c r="G29" s="74" t="s">
        <v>62</v>
      </c>
      <c r="H29" s="76">
        <f>I37+J37+K37+L29+M29</f>
        <v>79016.800000000003</v>
      </c>
      <c r="I29" s="77">
        <f>I37+I33</f>
        <v>14336.6</v>
      </c>
      <c r="J29" s="78">
        <f>J33+J37</f>
        <v>19461.7</v>
      </c>
      <c r="K29" s="77">
        <f>K33+K37</f>
        <v>19118.5</v>
      </c>
      <c r="L29" s="79">
        <f>L33+L37</f>
        <v>18000</v>
      </c>
      <c r="M29" s="80">
        <f>M33+M37</f>
        <v>20000</v>
      </c>
    </row>
    <row r="30" spans="1:13" ht="45" customHeight="1" x14ac:dyDescent="0.25">
      <c r="A30" s="299"/>
      <c r="B30" s="294"/>
      <c r="C30" s="104" t="s">
        <v>9</v>
      </c>
      <c r="D30" s="102"/>
      <c r="E30" s="102"/>
      <c r="F30" s="102"/>
      <c r="G30" s="102"/>
      <c r="H30" s="103">
        <f t="shared" ref="H30:H49" si="3">I30+J30+K30+L30+M30</f>
        <v>20</v>
      </c>
      <c r="I30" s="103">
        <f>SUM(J32:N32)</f>
        <v>0</v>
      </c>
      <c r="J30" s="103">
        <f>SUM(K32:O32)</f>
        <v>0</v>
      </c>
      <c r="K30" s="103">
        <f>SUM(L32:P32)</f>
        <v>0</v>
      </c>
      <c r="L30" s="103">
        <f>L38+L34</f>
        <v>10</v>
      </c>
      <c r="M30" s="105">
        <f>M34+M38</f>
        <v>10</v>
      </c>
    </row>
    <row r="31" spans="1:13" ht="25.5" customHeight="1" x14ac:dyDescent="0.25">
      <c r="A31" s="289" t="s">
        <v>20</v>
      </c>
      <c r="B31" s="288" t="s">
        <v>47</v>
      </c>
      <c r="C31" s="28" t="s">
        <v>10</v>
      </c>
      <c r="D31" s="42"/>
      <c r="E31" s="42"/>
      <c r="F31" s="42"/>
      <c r="G31" s="42"/>
      <c r="H31" s="30">
        <f t="shared" ref="H31:M31" si="4">H32+H33+H34</f>
        <v>19900</v>
      </c>
      <c r="I31" s="30">
        <f t="shared" si="4"/>
        <v>900</v>
      </c>
      <c r="J31" s="30">
        <f t="shared" si="4"/>
        <v>5500</v>
      </c>
      <c r="K31" s="30">
        <f t="shared" si="4"/>
        <v>5500</v>
      </c>
      <c r="L31" s="30">
        <f t="shared" si="4"/>
        <v>3000</v>
      </c>
      <c r="M31" s="41">
        <f t="shared" si="4"/>
        <v>5000</v>
      </c>
    </row>
    <row r="32" spans="1:13" ht="15" customHeight="1" x14ac:dyDescent="0.25">
      <c r="A32" s="290"/>
      <c r="B32" s="298"/>
      <c r="C32" s="88" t="s">
        <v>7</v>
      </c>
      <c r="D32" s="100"/>
      <c r="E32" s="100"/>
      <c r="F32" s="100"/>
      <c r="G32" s="100"/>
      <c r="H32" s="94">
        <f t="shared" si="3"/>
        <v>0</v>
      </c>
      <c r="I32" s="95">
        <v>0</v>
      </c>
      <c r="J32" s="94">
        <f>SUM(K34:O34)</f>
        <v>0</v>
      </c>
      <c r="K32" s="94">
        <f>SUM(L34:P34)</f>
        <v>0</v>
      </c>
      <c r="L32" s="94">
        <f>SUM(M34:Q34)</f>
        <v>0</v>
      </c>
      <c r="M32" s="155">
        <v>0</v>
      </c>
    </row>
    <row r="33" spans="1:14" ht="15" customHeight="1" x14ac:dyDescent="0.25">
      <c r="A33" s="290"/>
      <c r="B33" s="298"/>
      <c r="C33" s="144" t="s">
        <v>8</v>
      </c>
      <c r="D33" s="156">
        <v>902</v>
      </c>
      <c r="E33" s="150" t="s">
        <v>63</v>
      </c>
      <c r="F33" s="156">
        <v>1500220500</v>
      </c>
      <c r="G33" s="157">
        <v>612</v>
      </c>
      <c r="H33" s="158">
        <f>I33+J33+K33+L33+M33</f>
        <v>19900</v>
      </c>
      <c r="I33" s="159">
        <v>900</v>
      </c>
      <c r="J33" s="158">
        <v>5500</v>
      </c>
      <c r="K33" s="160">
        <v>5500</v>
      </c>
      <c r="L33" s="158">
        <v>3000</v>
      </c>
      <c r="M33" s="161">
        <v>5000</v>
      </c>
    </row>
    <row r="34" spans="1:14" ht="30" customHeight="1" x14ac:dyDescent="0.25">
      <c r="A34" s="291"/>
      <c r="B34" s="298"/>
      <c r="C34" s="8" t="s">
        <v>9</v>
      </c>
      <c r="D34" s="14"/>
      <c r="E34" s="14"/>
      <c r="F34" s="14"/>
      <c r="G34" s="14"/>
      <c r="H34" s="1">
        <f t="shared" si="3"/>
        <v>0</v>
      </c>
      <c r="I34" s="9">
        <v>0</v>
      </c>
      <c r="J34" s="1">
        <f>SUM(K36:O36)</f>
        <v>0</v>
      </c>
      <c r="K34" s="1">
        <f>SUM(L36:P36)</f>
        <v>0</v>
      </c>
      <c r="L34" s="1">
        <f>SUM(M36:Q36)</f>
        <v>0</v>
      </c>
      <c r="M34" s="10">
        <v>0</v>
      </c>
    </row>
    <row r="35" spans="1:14" ht="21.75" customHeight="1" x14ac:dyDescent="0.25">
      <c r="A35" s="329" t="s">
        <v>21</v>
      </c>
      <c r="B35" s="331" t="s">
        <v>45</v>
      </c>
      <c r="C35" s="32" t="s">
        <v>10</v>
      </c>
      <c r="D35" s="40"/>
      <c r="E35" s="40"/>
      <c r="F35" s="40"/>
      <c r="G35" s="40"/>
      <c r="H35" s="30">
        <f t="shared" ref="H35:M35" si="5">H36+H37+H38</f>
        <v>71036.800000000003</v>
      </c>
      <c r="I35" s="31">
        <f t="shared" si="5"/>
        <v>13436.6</v>
      </c>
      <c r="J35" s="30">
        <f t="shared" si="5"/>
        <v>13961.7</v>
      </c>
      <c r="K35" s="30">
        <f t="shared" si="5"/>
        <v>13618.5</v>
      </c>
      <c r="L35" s="30">
        <f t="shared" si="5"/>
        <v>15010</v>
      </c>
      <c r="M35" s="41">
        <f t="shared" si="5"/>
        <v>15010</v>
      </c>
      <c r="N35" s="16"/>
    </row>
    <row r="36" spans="1:14" ht="21.75" customHeight="1" x14ac:dyDescent="0.25">
      <c r="A36" s="330"/>
      <c r="B36" s="331"/>
      <c r="C36" s="134" t="s">
        <v>7</v>
      </c>
      <c r="D36" s="162"/>
      <c r="E36" s="162"/>
      <c r="F36" s="162"/>
      <c r="G36" s="162"/>
      <c r="H36" s="135">
        <f>I36+J36+K36+L36+M36</f>
        <v>0</v>
      </c>
      <c r="I36" s="163">
        <v>0</v>
      </c>
      <c r="J36" s="135">
        <f>SUM(N38:O38)</f>
        <v>0</v>
      </c>
      <c r="K36" s="135">
        <f>SUM(N38:P38)</f>
        <v>0</v>
      </c>
      <c r="L36" s="135">
        <f>SUM(N38:Q38)</f>
        <v>0</v>
      </c>
      <c r="M36" s="164">
        <v>0</v>
      </c>
      <c r="N36" s="16"/>
    </row>
    <row r="37" spans="1:14" ht="26.25" customHeight="1" x14ac:dyDescent="0.25">
      <c r="A37" s="330"/>
      <c r="B37" s="331"/>
      <c r="C37" s="144" t="s">
        <v>8</v>
      </c>
      <c r="D37" s="156">
        <v>902</v>
      </c>
      <c r="E37" s="150" t="s">
        <v>63</v>
      </c>
      <c r="F37" s="156">
        <v>1500200590</v>
      </c>
      <c r="G37" s="157">
        <v>611</v>
      </c>
      <c r="H37" s="158">
        <f>I37+J37+K37+L37+M37</f>
        <v>71016.800000000003</v>
      </c>
      <c r="I37" s="165">
        <v>13436.6</v>
      </c>
      <c r="J37" s="166">
        <v>13961.7</v>
      </c>
      <c r="K37" s="166">
        <v>13618.5</v>
      </c>
      <c r="L37" s="158">
        <v>15000</v>
      </c>
      <c r="M37" s="161">
        <v>15000</v>
      </c>
      <c r="N37" s="16"/>
    </row>
    <row r="38" spans="1:14" ht="26.25" customHeight="1" x14ac:dyDescent="0.25">
      <c r="A38" s="330"/>
      <c r="B38" s="331"/>
      <c r="C38" s="13" t="s">
        <v>46</v>
      </c>
      <c r="D38" s="14"/>
      <c r="E38" s="14"/>
      <c r="F38" s="14"/>
      <c r="G38" s="14"/>
      <c r="H38" s="1">
        <f t="shared" si="3"/>
        <v>20</v>
      </c>
      <c r="I38" s="9">
        <v>0</v>
      </c>
      <c r="J38" s="1">
        <v>0</v>
      </c>
      <c r="K38" s="1">
        <v>0</v>
      </c>
      <c r="L38" s="1">
        <v>10</v>
      </c>
      <c r="M38" s="10">
        <v>10</v>
      </c>
      <c r="N38" s="16"/>
    </row>
    <row r="39" spans="1:14" ht="27" customHeight="1" x14ac:dyDescent="0.25">
      <c r="A39" s="332" t="s">
        <v>48</v>
      </c>
      <c r="B39" s="332" t="s">
        <v>16</v>
      </c>
      <c r="C39" s="28" t="s">
        <v>10</v>
      </c>
      <c r="D39" s="40"/>
      <c r="E39" s="40"/>
      <c r="F39" s="40"/>
      <c r="G39" s="40"/>
      <c r="H39" s="30">
        <f t="shared" si="3"/>
        <v>23084.2</v>
      </c>
      <c r="I39" s="31">
        <f>I43</f>
        <v>4065.3</v>
      </c>
      <c r="J39" s="31">
        <f>J40+J41+J42</f>
        <v>4697.3</v>
      </c>
      <c r="K39" s="31">
        <f>K40+K41+K42</f>
        <v>4321.6000000000004</v>
      </c>
      <c r="L39" s="31">
        <f>L40+L41+L42</f>
        <v>5000</v>
      </c>
      <c r="M39" s="31">
        <f>M40+M41+M42</f>
        <v>5000</v>
      </c>
      <c r="N39" s="16"/>
    </row>
    <row r="40" spans="1:14" ht="21" customHeight="1" x14ac:dyDescent="0.25">
      <c r="A40" s="333"/>
      <c r="B40" s="333"/>
      <c r="C40" s="88" t="s">
        <v>7</v>
      </c>
      <c r="D40" s="93"/>
      <c r="E40" s="93"/>
      <c r="F40" s="93"/>
      <c r="G40" s="93"/>
      <c r="H40" s="94">
        <f t="shared" si="3"/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16"/>
    </row>
    <row r="41" spans="1:14" ht="33" customHeight="1" x14ac:dyDescent="0.25">
      <c r="A41" s="333"/>
      <c r="B41" s="333"/>
      <c r="C41" s="61" t="s">
        <v>8</v>
      </c>
      <c r="D41" s="72">
        <v>902</v>
      </c>
      <c r="E41" s="72">
        <v>503</v>
      </c>
      <c r="F41" s="73">
        <v>1500300590</v>
      </c>
      <c r="G41" s="122">
        <v>611</v>
      </c>
      <c r="H41" s="64">
        <f t="shared" si="3"/>
        <v>23084.2</v>
      </c>
      <c r="I41" s="65">
        <v>4065.3</v>
      </c>
      <c r="J41" s="65">
        <v>4697.3</v>
      </c>
      <c r="K41" s="65">
        <v>4321.6000000000004</v>
      </c>
      <c r="L41" s="65">
        <v>5000</v>
      </c>
      <c r="M41" s="65">
        <v>5000</v>
      </c>
      <c r="N41" s="16"/>
    </row>
    <row r="42" spans="1:14" ht="70.5" customHeight="1" x14ac:dyDescent="0.25">
      <c r="A42" s="334"/>
      <c r="B42" s="334"/>
      <c r="C42" s="101" t="s">
        <v>9</v>
      </c>
      <c r="D42" s="106"/>
      <c r="E42" s="106"/>
      <c r="F42" s="107"/>
      <c r="G42" s="108"/>
      <c r="H42" s="103">
        <f>I42+J42+K42+L42+M42</f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6"/>
    </row>
    <row r="43" spans="1:14" s="16" customFormat="1" x14ac:dyDescent="0.25">
      <c r="A43" s="335" t="s">
        <v>18</v>
      </c>
      <c r="B43" s="336" t="s">
        <v>50</v>
      </c>
      <c r="C43" s="32" t="s">
        <v>6</v>
      </c>
      <c r="D43" s="40"/>
      <c r="E43" s="40"/>
      <c r="F43" s="40"/>
      <c r="G43" s="40"/>
      <c r="H43" s="30">
        <f>H44+H45+H47</f>
        <v>23019.200000000001</v>
      </c>
      <c r="I43" s="31">
        <f>I45+I46+I47+I44</f>
        <v>4065.3</v>
      </c>
      <c r="J43" s="31">
        <v>4697.3</v>
      </c>
      <c r="K43" s="31">
        <v>4321.6000000000004</v>
      </c>
      <c r="L43" s="31">
        <f>L44+L45+L47</f>
        <v>5000</v>
      </c>
      <c r="M43" s="31">
        <f>M44+M45+M47</f>
        <v>5000</v>
      </c>
      <c r="N43" s="2"/>
    </row>
    <row r="44" spans="1:14" x14ac:dyDescent="0.25">
      <c r="A44" s="335"/>
      <c r="B44" s="337"/>
      <c r="C44" s="13" t="s">
        <v>7</v>
      </c>
      <c r="D44" s="14"/>
      <c r="E44" s="14"/>
      <c r="F44" s="14"/>
      <c r="G44" s="14"/>
      <c r="H44" s="1">
        <f t="shared" si="3"/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4" ht="36" customHeight="1" x14ac:dyDescent="0.25">
      <c r="A45" s="335"/>
      <c r="B45" s="337"/>
      <c r="C45" s="13" t="s">
        <v>8</v>
      </c>
      <c r="D45" s="27">
        <v>902</v>
      </c>
      <c r="E45" s="26" t="s">
        <v>63</v>
      </c>
      <c r="F45" s="27">
        <v>1500300590</v>
      </c>
      <c r="G45" s="121">
        <v>611</v>
      </c>
      <c r="H45" s="1">
        <f t="shared" si="3"/>
        <v>23019.200000000001</v>
      </c>
      <c r="I45" s="9">
        <v>4000.3</v>
      </c>
      <c r="J45" s="9">
        <v>4697.3</v>
      </c>
      <c r="K45" s="9">
        <v>4321.6000000000004</v>
      </c>
      <c r="L45" s="9">
        <v>5000</v>
      </c>
      <c r="M45" s="9">
        <v>5000</v>
      </c>
    </row>
    <row r="46" spans="1:14" ht="36" customHeight="1" x14ac:dyDescent="0.25">
      <c r="A46" s="335"/>
      <c r="B46" s="337"/>
      <c r="C46" s="13" t="s">
        <v>8</v>
      </c>
      <c r="D46" s="27">
        <v>902</v>
      </c>
      <c r="E46" s="26" t="s">
        <v>63</v>
      </c>
      <c r="F46" s="27">
        <v>1500300590</v>
      </c>
      <c r="G46" s="121">
        <v>612</v>
      </c>
      <c r="H46" s="1">
        <f>I46+J46+K46+L46+M46</f>
        <v>65</v>
      </c>
      <c r="I46" s="128">
        <v>65</v>
      </c>
      <c r="J46" s="9">
        <v>0</v>
      </c>
      <c r="K46" s="9">
        <v>0</v>
      </c>
      <c r="L46" s="9">
        <v>0</v>
      </c>
      <c r="M46" s="9">
        <v>0</v>
      </c>
    </row>
    <row r="47" spans="1:14" ht="36" customHeight="1" x14ac:dyDescent="0.25">
      <c r="A47" s="335"/>
      <c r="B47" s="338"/>
      <c r="C47" s="13" t="s">
        <v>9</v>
      </c>
      <c r="D47" s="14"/>
      <c r="E47" s="14"/>
      <c r="F47" s="14"/>
      <c r="G47" s="123"/>
      <c r="H47" s="1">
        <f t="shared" si="3"/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4" x14ac:dyDescent="0.25">
      <c r="A48" s="301" t="s">
        <v>49</v>
      </c>
      <c r="B48" s="303" t="s">
        <v>17</v>
      </c>
      <c r="C48" s="28" t="s">
        <v>10</v>
      </c>
      <c r="D48" s="29"/>
      <c r="E48" s="29"/>
      <c r="F48" s="29"/>
      <c r="G48" s="124"/>
      <c r="H48" s="30">
        <f t="shared" ref="H48:M48" si="6">H49+H50+H51</f>
        <v>50</v>
      </c>
      <c r="I48" s="31">
        <f t="shared" si="6"/>
        <v>10</v>
      </c>
      <c r="J48" s="31">
        <f t="shared" si="6"/>
        <v>10</v>
      </c>
      <c r="K48" s="31">
        <f t="shared" si="6"/>
        <v>10</v>
      </c>
      <c r="L48" s="31">
        <f t="shared" si="6"/>
        <v>10</v>
      </c>
      <c r="M48" s="31">
        <f t="shared" si="6"/>
        <v>10</v>
      </c>
    </row>
    <row r="49" spans="1:13" x14ac:dyDescent="0.25">
      <c r="A49" s="302"/>
      <c r="B49" s="304"/>
      <c r="C49" s="88" t="s">
        <v>7</v>
      </c>
      <c r="D49" s="96"/>
      <c r="E49" s="96"/>
      <c r="F49" s="96"/>
      <c r="G49" s="125"/>
      <c r="H49" s="94">
        <f t="shared" si="3"/>
        <v>0</v>
      </c>
      <c r="I49" s="95">
        <v>0</v>
      </c>
      <c r="J49" s="95">
        <v>0</v>
      </c>
      <c r="K49" s="95">
        <v>0</v>
      </c>
      <c r="L49" s="95">
        <v>0</v>
      </c>
      <c r="M49" s="95">
        <v>0</v>
      </c>
    </row>
    <row r="50" spans="1:13" ht="15.75" x14ac:dyDescent="0.25">
      <c r="A50" s="302"/>
      <c r="B50" s="304"/>
      <c r="C50" s="61" t="s">
        <v>8</v>
      </c>
      <c r="D50" s="70">
        <v>902</v>
      </c>
      <c r="E50" s="71" t="s">
        <v>63</v>
      </c>
      <c r="F50" s="70">
        <v>1500420990</v>
      </c>
      <c r="G50" s="122">
        <v>611</v>
      </c>
      <c r="H50" s="64">
        <f>I50+J50+K50+L50+M50</f>
        <v>50</v>
      </c>
      <c r="I50" s="65">
        <v>10</v>
      </c>
      <c r="J50" s="65">
        <v>10</v>
      </c>
      <c r="K50" s="65">
        <v>10</v>
      </c>
      <c r="L50" s="65">
        <v>10</v>
      </c>
      <c r="M50" s="65">
        <v>10</v>
      </c>
    </row>
    <row r="51" spans="1:13" ht="30" x14ac:dyDescent="0.25">
      <c r="A51" s="302"/>
      <c r="B51" s="304"/>
      <c r="C51" s="110" t="s">
        <v>9</v>
      </c>
      <c r="D51" s="111"/>
      <c r="E51" s="111"/>
      <c r="F51" s="111"/>
      <c r="G51" s="126"/>
      <c r="H51" s="112">
        <f t="shared" ref="H51:H73" si="7">I51+J51+K51+L51+M51</f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</row>
    <row r="52" spans="1:13" s="12" customFormat="1" ht="15.75" customHeight="1" x14ac:dyDescent="0.25">
      <c r="A52" s="342" t="s">
        <v>22</v>
      </c>
      <c r="B52" s="341" t="s">
        <v>51</v>
      </c>
      <c r="C52" s="32" t="s">
        <v>10</v>
      </c>
      <c r="D52" s="29"/>
      <c r="E52" s="29"/>
      <c r="F52" s="29"/>
      <c r="G52" s="124"/>
      <c r="H52" s="30">
        <f t="shared" ref="H52:M52" si="8">H53+H54+H55</f>
        <v>1000</v>
      </c>
      <c r="I52" s="31">
        <f>I56+I60</f>
        <v>1000</v>
      </c>
      <c r="J52" s="31">
        <f t="shared" si="8"/>
        <v>0</v>
      </c>
      <c r="K52" s="31">
        <f t="shared" si="8"/>
        <v>0</v>
      </c>
      <c r="L52" s="31">
        <f t="shared" si="8"/>
        <v>0</v>
      </c>
      <c r="M52" s="31">
        <f t="shared" si="8"/>
        <v>0</v>
      </c>
    </row>
    <row r="53" spans="1:13" s="12" customFormat="1" ht="31.5" customHeight="1" x14ac:dyDescent="0.25">
      <c r="A53" s="342"/>
      <c r="B53" s="341"/>
      <c r="C53" s="88" t="s">
        <v>7</v>
      </c>
      <c r="D53" s="96"/>
      <c r="E53" s="96"/>
      <c r="F53" s="96"/>
      <c r="G53" s="125"/>
      <c r="H53" s="94">
        <f t="shared" si="7"/>
        <v>0</v>
      </c>
      <c r="I53" s="95">
        <v>0</v>
      </c>
      <c r="J53" s="95">
        <v>0</v>
      </c>
      <c r="K53" s="95">
        <v>0</v>
      </c>
      <c r="L53" s="95">
        <v>0</v>
      </c>
      <c r="M53" s="95">
        <v>0</v>
      </c>
    </row>
    <row r="54" spans="1:13" s="12" customFormat="1" ht="15.75" customHeight="1" x14ac:dyDescent="0.25">
      <c r="A54" s="342"/>
      <c r="B54" s="341"/>
      <c r="C54" s="61" t="s">
        <v>8</v>
      </c>
      <c r="D54" s="119">
        <v>902</v>
      </c>
      <c r="E54" s="119">
        <v>503</v>
      </c>
      <c r="F54" s="120" t="s">
        <v>73</v>
      </c>
      <c r="G54" s="127">
        <v>612</v>
      </c>
      <c r="H54" s="64">
        <f t="shared" si="7"/>
        <v>1000</v>
      </c>
      <c r="I54" s="65">
        <f>I58+I62</f>
        <v>1000</v>
      </c>
      <c r="J54" s="65">
        <v>0</v>
      </c>
      <c r="K54" s="65">
        <v>0</v>
      </c>
      <c r="L54" s="65">
        <v>0</v>
      </c>
      <c r="M54" s="65">
        <v>0</v>
      </c>
    </row>
    <row r="55" spans="1:13" s="12" customFormat="1" ht="41.25" customHeight="1" x14ac:dyDescent="0.25">
      <c r="A55" s="342"/>
      <c r="B55" s="341"/>
      <c r="C55" s="101" t="s">
        <v>9</v>
      </c>
      <c r="D55" s="108"/>
      <c r="E55" s="108"/>
      <c r="F55" s="108"/>
      <c r="G55" s="108"/>
      <c r="H55" s="103">
        <f t="shared" si="7"/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</row>
    <row r="56" spans="1:13" s="12" customFormat="1" ht="36" customHeight="1" x14ac:dyDescent="0.25">
      <c r="A56" s="343" t="s">
        <v>28</v>
      </c>
      <c r="B56" s="345" t="s">
        <v>53</v>
      </c>
      <c r="C56" s="32" t="s">
        <v>10</v>
      </c>
      <c r="D56" s="29"/>
      <c r="E56" s="29"/>
      <c r="F56" s="29"/>
      <c r="G56" s="29"/>
      <c r="H56" s="30">
        <f t="shared" ref="H56:M56" si="9">H57+H58+H59</f>
        <v>500</v>
      </c>
      <c r="I56" s="31">
        <f>I57+I58+I59</f>
        <v>500</v>
      </c>
      <c r="J56" s="31">
        <f t="shared" si="9"/>
        <v>0</v>
      </c>
      <c r="K56" s="31">
        <f t="shared" si="9"/>
        <v>0</v>
      </c>
      <c r="L56" s="31">
        <f t="shared" si="9"/>
        <v>0</v>
      </c>
      <c r="M56" s="31">
        <f t="shared" si="9"/>
        <v>0</v>
      </c>
    </row>
    <row r="57" spans="1:13" s="12" customFormat="1" ht="15.75" customHeight="1" x14ac:dyDescent="0.25">
      <c r="A57" s="344"/>
      <c r="B57" s="345"/>
      <c r="C57" s="13" t="s">
        <v>7</v>
      </c>
      <c r="D57" s="15"/>
      <c r="E57" s="15"/>
      <c r="F57" s="15"/>
      <c r="G57" s="15"/>
      <c r="H57" s="1">
        <f t="shared" si="7"/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s="12" customFormat="1" ht="15.75" customHeight="1" x14ac:dyDescent="0.25">
      <c r="A58" s="344"/>
      <c r="B58" s="345"/>
      <c r="C58" s="13" t="s">
        <v>8</v>
      </c>
      <c r="D58" s="119">
        <v>902</v>
      </c>
      <c r="E58" s="119">
        <v>503</v>
      </c>
      <c r="F58" s="120" t="s">
        <v>73</v>
      </c>
      <c r="G58" s="127">
        <v>612</v>
      </c>
      <c r="H58" s="1">
        <f t="shared" si="7"/>
        <v>500</v>
      </c>
      <c r="I58" s="9">
        <v>500</v>
      </c>
      <c r="J58" s="9">
        <v>0</v>
      </c>
      <c r="K58" s="9">
        <v>0</v>
      </c>
      <c r="L58" s="9">
        <v>0</v>
      </c>
      <c r="M58" s="9">
        <v>0</v>
      </c>
    </row>
    <row r="59" spans="1:13" s="12" customFormat="1" ht="30" x14ac:dyDescent="0.25">
      <c r="A59" s="344"/>
      <c r="B59" s="345"/>
      <c r="C59" s="13" t="s">
        <v>9</v>
      </c>
      <c r="D59" s="15"/>
      <c r="E59" s="15"/>
      <c r="F59" s="15"/>
      <c r="G59" s="15"/>
      <c r="H59" s="1">
        <f t="shared" si="7"/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</row>
    <row r="60" spans="1:13" ht="15.75" customHeight="1" x14ac:dyDescent="0.25">
      <c r="A60" s="313" t="s">
        <v>52</v>
      </c>
      <c r="B60" s="346" t="s">
        <v>19</v>
      </c>
      <c r="C60" s="28" t="s">
        <v>10</v>
      </c>
      <c r="D60" s="49"/>
      <c r="E60" s="49"/>
      <c r="F60" s="49"/>
      <c r="G60" s="49"/>
      <c r="H60" s="50">
        <f t="shared" ref="H60:M60" si="10">H61+H62+H63</f>
        <v>500</v>
      </c>
      <c r="I60" s="51">
        <f>I61+I62+I63</f>
        <v>500</v>
      </c>
      <c r="J60" s="51">
        <f t="shared" si="10"/>
        <v>0</v>
      </c>
      <c r="K60" s="51">
        <f t="shared" si="10"/>
        <v>0</v>
      </c>
      <c r="L60" s="51">
        <f t="shared" si="10"/>
        <v>0</v>
      </c>
      <c r="M60" s="51">
        <f t="shared" si="10"/>
        <v>0</v>
      </c>
    </row>
    <row r="61" spans="1:13" ht="15.75" customHeight="1" x14ac:dyDescent="0.25">
      <c r="A61" s="313"/>
      <c r="B61" s="345"/>
      <c r="C61" s="13" t="s">
        <v>7</v>
      </c>
      <c r="D61" s="15"/>
      <c r="E61" s="15"/>
      <c r="F61" s="15"/>
      <c r="G61" s="15"/>
      <c r="H61" s="22">
        <f t="shared" si="7"/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</row>
    <row r="62" spans="1:13" ht="15.75" customHeight="1" x14ac:dyDescent="0.25">
      <c r="A62" s="313"/>
      <c r="B62" s="345"/>
      <c r="C62" s="13" t="s">
        <v>8</v>
      </c>
      <c r="D62" s="119">
        <v>902</v>
      </c>
      <c r="E62" s="119">
        <v>503</v>
      </c>
      <c r="F62" s="120" t="s">
        <v>73</v>
      </c>
      <c r="G62" s="127">
        <v>612</v>
      </c>
      <c r="H62" s="22">
        <f t="shared" si="7"/>
        <v>500</v>
      </c>
      <c r="I62" s="25">
        <v>500</v>
      </c>
      <c r="J62" s="25">
        <v>0</v>
      </c>
      <c r="K62" s="25">
        <v>0</v>
      </c>
      <c r="L62" s="25">
        <v>0</v>
      </c>
      <c r="M62" s="25">
        <v>0</v>
      </c>
    </row>
    <row r="63" spans="1:13" ht="39.75" customHeight="1" x14ac:dyDescent="0.25">
      <c r="A63" s="347"/>
      <c r="B63" s="345"/>
      <c r="C63" s="13" t="s">
        <v>9</v>
      </c>
      <c r="D63" s="15"/>
      <c r="E63" s="15"/>
      <c r="F63" s="15"/>
      <c r="G63" s="15"/>
      <c r="H63" s="22">
        <f t="shared" si="7"/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</row>
    <row r="64" spans="1:13" x14ac:dyDescent="0.25">
      <c r="A64" s="305" t="s">
        <v>25</v>
      </c>
      <c r="B64" s="319" t="s">
        <v>54</v>
      </c>
      <c r="C64" s="28" t="s">
        <v>10</v>
      </c>
      <c r="D64" s="52"/>
      <c r="E64" s="52"/>
      <c r="F64" s="52"/>
      <c r="G64" s="52"/>
      <c r="H64" s="43">
        <f t="shared" ref="H64:M64" si="11">H65+H66+H67+H68</f>
        <v>94442.8</v>
      </c>
      <c r="I64" s="31">
        <f>I69</f>
        <v>19645.7</v>
      </c>
      <c r="J64" s="31">
        <f t="shared" si="11"/>
        <v>17210.2</v>
      </c>
      <c r="K64" s="31">
        <f t="shared" si="11"/>
        <v>15586.9</v>
      </c>
      <c r="L64" s="31">
        <f t="shared" si="11"/>
        <v>20000</v>
      </c>
      <c r="M64" s="31">
        <f t="shared" si="11"/>
        <v>22000</v>
      </c>
    </row>
    <row r="65" spans="1:13" x14ac:dyDescent="0.25">
      <c r="A65" s="306"/>
      <c r="B65" s="320"/>
      <c r="C65" s="88" t="s">
        <v>7</v>
      </c>
      <c r="D65" s="93"/>
      <c r="E65" s="93"/>
      <c r="F65" s="93"/>
      <c r="G65" s="93"/>
      <c r="H65" s="97">
        <f t="shared" si="7"/>
        <v>0</v>
      </c>
      <c r="I65" s="95">
        <f>I70</f>
        <v>0</v>
      </c>
      <c r="J65" s="95">
        <v>0</v>
      </c>
      <c r="K65" s="95">
        <v>0</v>
      </c>
      <c r="L65" s="95">
        <v>0</v>
      </c>
      <c r="M65" s="95">
        <v>0</v>
      </c>
    </row>
    <row r="66" spans="1:13" x14ac:dyDescent="0.25">
      <c r="A66" s="306"/>
      <c r="B66" s="320"/>
      <c r="C66" s="61" t="s">
        <v>8</v>
      </c>
      <c r="D66" s="62">
        <v>902</v>
      </c>
      <c r="E66" s="63" t="s">
        <v>63</v>
      </c>
      <c r="F66" s="62">
        <v>1500600590</v>
      </c>
      <c r="G66" s="62">
        <v>611</v>
      </c>
      <c r="H66" s="69">
        <f t="shared" si="7"/>
        <v>94378.8</v>
      </c>
      <c r="I66" s="65">
        <v>19581.7</v>
      </c>
      <c r="J66" s="65">
        <v>17210.2</v>
      </c>
      <c r="K66" s="65">
        <v>15586.9</v>
      </c>
      <c r="L66" s="65">
        <v>20000</v>
      </c>
      <c r="M66" s="65">
        <v>22000</v>
      </c>
    </row>
    <row r="67" spans="1:13" x14ac:dyDescent="0.25">
      <c r="A67" s="306"/>
      <c r="B67" s="320"/>
      <c r="C67" s="61" t="s">
        <v>8</v>
      </c>
      <c r="D67" s="62">
        <v>902</v>
      </c>
      <c r="E67" s="63" t="s">
        <v>63</v>
      </c>
      <c r="F67" s="62">
        <v>1500600590</v>
      </c>
      <c r="G67" s="62">
        <v>612</v>
      </c>
      <c r="H67" s="69">
        <f t="shared" si="7"/>
        <v>64</v>
      </c>
      <c r="I67" s="65">
        <v>64</v>
      </c>
      <c r="J67" s="65">
        <v>0</v>
      </c>
      <c r="K67" s="65">
        <v>0</v>
      </c>
      <c r="L67" s="65">
        <v>0</v>
      </c>
      <c r="M67" s="65">
        <v>0</v>
      </c>
    </row>
    <row r="68" spans="1:13" ht="30" x14ac:dyDescent="0.25">
      <c r="A68" s="307"/>
      <c r="B68" s="321"/>
      <c r="C68" s="101" t="s">
        <v>9</v>
      </c>
      <c r="D68" s="114"/>
      <c r="E68" s="114"/>
      <c r="F68" s="114"/>
      <c r="G68" s="114"/>
      <c r="H68" s="112">
        <f t="shared" si="7"/>
        <v>0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</row>
    <row r="69" spans="1:13" ht="15.75" customHeight="1" x14ac:dyDescent="0.25">
      <c r="A69" s="308" t="s">
        <v>30</v>
      </c>
      <c r="B69" s="322" t="s">
        <v>55</v>
      </c>
      <c r="C69" s="32" t="s">
        <v>2</v>
      </c>
      <c r="D69" s="40"/>
      <c r="E69" s="40"/>
      <c r="F69" s="40"/>
      <c r="G69" s="40"/>
      <c r="H69" s="43">
        <f t="shared" ref="H69:M69" si="12">H70+H71+H72+H73</f>
        <v>94442.8</v>
      </c>
      <c r="I69" s="31">
        <f t="shared" si="12"/>
        <v>19645.7</v>
      </c>
      <c r="J69" s="31">
        <f t="shared" si="12"/>
        <v>17210.2</v>
      </c>
      <c r="K69" s="31">
        <f t="shared" si="12"/>
        <v>15586.9</v>
      </c>
      <c r="L69" s="31">
        <f t="shared" si="12"/>
        <v>20000</v>
      </c>
      <c r="M69" s="31">
        <f t="shared" si="12"/>
        <v>22000</v>
      </c>
    </row>
    <row r="70" spans="1:13" ht="15.75" customHeight="1" x14ac:dyDescent="0.25">
      <c r="A70" s="309"/>
      <c r="B70" s="323"/>
      <c r="C70" s="13" t="s">
        <v>7</v>
      </c>
      <c r="D70" s="14"/>
      <c r="E70" s="14"/>
      <c r="F70" s="14"/>
      <c r="G70" s="14"/>
      <c r="H70" s="22">
        <f t="shared" si="7"/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ht="15.75" customHeight="1" x14ac:dyDescent="0.25">
      <c r="A71" s="309"/>
      <c r="B71" s="323"/>
      <c r="C71" s="13" t="s">
        <v>8</v>
      </c>
      <c r="D71" s="59">
        <v>902</v>
      </c>
      <c r="E71" s="60" t="s">
        <v>63</v>
      </c>
      <c r="F71" s="59">
        <v>1500600590</v>
      </c>
      <c r="G71" s="59">
        <v>611</v>
      </c>
      <c r="H71" s="22">
        <f>I71+J71+K71+L71+M71</f>
        <v>94187.8</v>
      </c>
      <c r="I71" s="9">
        <v>19390.7</v>
      </c>
      <c r="J71" s="9">
        <v>17210.2</v>
      </c>
      <c r="K71" s="9">
        <v>15586.9</v>
      </c>
      <c r="L71" s="9">
        <v>20000</v>
      </c>
      <c r="M71" s="9">
        <v>22000</v>
      </c>
    </row>
    <row r="72" spans="1:13" ht="15.75" customHeight="1" x14ac:dyDescent="0.25">
      <c r="A72" s="309"/>
      <c r="B72" s="323"/>
      <c r="C72" s="13" t="s">
        <v>8</v>
      </c>
      <c r="D72" s="59">
        <v>902</v>
      </c>
      <c r="E72" s="60" t="s">
        <v>63</v>
      </c>
      <c r="F72" s="59">
        <v>1500600590</v>
      </c>
      <c r="G72" s="59">
        <v>612</v>
      </c>
      <c r="H72" s="22">
        <f t="shared" si="7"/>
        <v>255</v>
      </c>
      <c r="I72" s="53">
        <v>255</v>
      </c>
      <c r="J72" s="9">
        <v>0</v>
      </c>
      <c r="K72" s="9">
        <v>0</v>
      </c>
      <c r="L72" s="9">
        <v>0</v>
      </c>
      <c r="M72" s="9">
        <v>0</v>
      </c>
    </row>
    <row r="73" spans="1:13" ht="39" customHeight="1" x14ac:dyDescent="0.25">
      <c r="A73" s="310"/>
      <c r="B73" s="324"/>
      <c r="C73" s="7" t="s">
        <v>9</v>
      </c>
      <c r="D73" s="14"/>
      <c r="E73" s="14"/>
      <c r="F73" s="14"/>
      <c r="G73" s="14"/>
      <c r="H73" s="22">
        <f t="shared" si="7"/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s="16" customFormat="1" ht="29.25" customHeight="1" x14ac:dyDescent="0.25">
      <c r="A74" s="326" t="s">
        <v>24</v>
      </c>
      <c r="B74" s="326" t="s">
        <v>26</v>
      </c>
      <c r="C74" s="28" t="s">
        <v>10</v>
      </c>
      <c r="D74" s="29"/>
      <c r="E74" s="29"/>
      <c r="F74" s="29"/>
      <c r="G74" s="29"/>
      <c r="H74" s="30">
        <f t="shared" ref="H74:M74" si="13">H75+H76+H77</f>
        <v>0</v>
      </c>
      <c r="I74" s="31">
        <f t="shared" si="13"/>
        <v>0</v>
      </c>
      <c r="J74" s="31">
        <f t="shared" si="13"/>
        <v>0</v>
      </c>
      <c r="K74" s="31">
        <f t="shared" si="13"/>
        <v>0</v>
      </c>
      <c r="L74" s="31">
        <f t="shared" si="13"/>
        <v>0</v>
      </c>
      <c r="M74" s="31">
        <f t="shared" si="13"/>
        <v>0</v>
      </c>
    </row>
    <row r="75" spans="1:13" s="16" customFormat="1" ht="58.5" customHeight="1" x14ac:dyDescent="0.25">
      <c r="A75" s="327"/>
      <c r="B75" s="327"/>
      <c r="C75" s="88" t="s">
        <v>7</v>
      </c>
      <c r="D75" s="96"/>
      <c r="E75" s="96"/>
      <c r="F75" s="96"/>
      <c r="G75" s="96"/>
      <c r="H75" s="94">
        <f t="shared" ref="H75:H85" si="14">I75+J75+K75+L75+M75</f>
        <v>0</v>
      </c>
      <c r="I75" s="95">
        <v>0</v>
      </c>
      <c r="J75" s="95">
        <v>0</v>
      </c>
      <c r="K75" s="95">
        <v>0</v>
      </c>
      <c r="L75" s="95">
        <v>0</v>
      </c>
      <c r="M75" s="95">
        <v>0</v>
      </c>
    </row>
    <row r="76" spans="1:13" s="16" customFormat="1" ht="21" customHeight="1" x14ac:dyDescent="0.25">
      <c r="A76" s="327"/>
      <c r="B76" s="327"/>
      <c r="C76" s="61" t="s">
        <v>8</v>
      </c>
      <c r="D76" s="68"/>
      <c r="E76" s="68"/>
      <c r="F76" s="68"/>
      <c r="G76" s="68"/>
      <c r="H76" s="64">
        <f t="shared" si="14"/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</row>
    <row r="77" spans="1:13" s="16" customFormat="1" ht="33.75" customHeight="1" x14ac:dyDescent="0.25">
      <c r="A77" s="328"/>
      <c r="B77" s="328"/>
      <c r="C77" s="101" t="s">
        <v>9</v>
      </c>
      <c r="D77" s="108"/>
      <c r="E77" s="108"/>
      <c r="F77" s="108"/>
      <c r="G77" s="108"/>
      <c r="H77" s="103">
        <f t="shared" si="14"/>
        <v>0</v>
      </c>
      <c r="I77" s="109">
        <v>0</v>
      </c>
      <c r="J77" s="109">
        <v>0</v>
      </c>
      <c r="K77" s="109">
        <v>0</v>
      </c>
      <c r="L77" s="109">
        <v>0</v>
      </c>
      <c r="M77" s="109">
        <v>0</v>
      </c>
    </row>
    <row r="78" spans="1:13" x14ac:dyDescent="0.25">
      <c r="A78" s="311" t="s">
        <v>56</v>
      </c>
      <c r="B78" s="313" t="s">
        <v>27</v>
      </c>
      <c r="C78" s="28" t="s">
        <v>10</v>
      </c>
      <c r="D78" s="29"/>
      <c r="E78" s="29"/>
      <c r="F78" s="29"/>
      <c r="G78" s="29"/>
      <c r="H78" s="30">
        <f t="shared" ref="H78:M78" si="15">H79+H80+H81</f>
        <v>0</v>
      </c>
      <c r="I78" s="31">
        <f t="shared" si="15"/>
        <v>0</v>
      </c>
      <c r="J78" s="31">
        <f t="shared" si="15"/>
        <v>0</v>
      </c>
      <c r="K78" s="31">
        <f t="shared" si="15"/>
        <v>0</v>
      </c>
      <c r="L78" s="31">
        <f t="shared" si="15"/>
        <v>0</v>
      </c>
      <c r="M78" s="31">
        <f t="shared" si="15"/>
        <v>0</v>
      </c>
    </row>
    <row r="79" spans="1:13" x14ac:dyDescent="0.25">
      <c r="A79" s="311"/>
      <c r="B79" s="314"/>
      <c r="C79" s="13" t="s">
        <v>7</v>
      </c>
      <c r="D79" s="15"/>
      <c r="E79" s="15"/>
      <c r="F79" s="15"/>
      <c r="G79" s="15"/>
      <c r="H79" s="1">
        <f>I79+J79+K79+L79+M79</f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</row>
    <row r="80" spans="1:13" x14ac:dyDescent="0.25">
      <c r="A80" s="311"/>
      <c r="B80" s="314"/>
      <c r="C80" s="13" t="s">
        <v>8</v>
      </c>
      <c r="D80" s="15"/>
      <c r="E80" s="15"/>
      <c r="F80" s="15"/>
      <c r="G80" s="15"/>
      <c r="H80" s="1">
        <f>I80+J80+K80+L80+M80</f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ht="30" x14ac:dyDescent="0.25">
      <c r="A81" s="312"/>
      <c r="B81" s="315"/>
      <c r="C81" s="13" t="s">
        <v>9</v>
      </c>
      <c r="D81" s="15"/>
      <c r="E81" s="15"/>
      <c r="F81" s="15"/>
      <c r="G81" s="15"/>
      <c r="H81" s="1">
        <f>I81+J81+K81+L81+M81</f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ht="15.75" customHeight="1" x14ac:dyDescent="0.25">
      <c r="A82" s="325" t="s">
        <v>57</v>
      </c>
      <c r="B82" s="316" t="s">
        <v>19</v>
      </c>
      <c r="C82" s="28" t="s">
        <v>10</v>
      </c>
      <c r="D82" s="29"/>
      <c r="E82" s="29"/>
      <c r="F82" s="29"/>
      <c r="G82" s="29"/>
      <c r="H82" s="30">
        <f t="shared" ref="H82:M82" si="16">H83+H84+H85</f>
        <v>0</v>
      </c>
      <c r="I82" s="31">
        <f t="shared" si="16"/>
        <v>0</v>
      </c>
      <c r="J82" s="31">
        <f t="shared" si="16"/>
        <v>0</v>
      </c>
      <c r="K82" s="31">
        <f t="shared" si="16"/>
        <v>0</v>
      </c>
      <c r="L82" s="31">
        <f t="shared" si="16"/>
        <v>0</v>
      </c>
      <c r="M82" s="31">
        <f t="shared" si="16"/>
        <v>0</v>
      </c>
    </row>
    <row r="83" spans="1:13" ht="15.75" customHeight="1" x14ac:dyDescent="0.25">
      <c r="A83" s="309"/>
      <c r="B83" s="317"/>
      <c r="C83" s="13" t="s">
        <v>7</v>
      </c>
      <c r="D83" s="15"/>
      <c r="E83" s="15"/>
      <c r="F83" s="15"/>
      <c r="G83" s="15"/>
      <c r="H83" s="1">
        <f t="shared" si="14"/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ht="15.75" customHeight="1" x14ac:dyDescent="0.25">
      <c r="A84" s="309"/>
      <c r="B84" s="317"/>
      <c r="C84" s="13" t="s">
        <v>8</v>
      </c>
      <c r="D84" s="15"/>
      <c r="E84" s="15"/>
      <c r="F84" s="15"/>
      <c r="G84" s="15"/>
      <c r="H84" s="1">
        <f t="shared" si="14"/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</row>
    <row r="85" spans="1:13" ht="29.25" customHeight="1" x14ac:dyDescent="0.25">
      <c r="A85" s="310"/>
      <c r="B85" s="318"/>
      <c r="C85" s="13" t="s">
        <v>9</v>
      </c>
      <c r="D85" s="14"/>
      <c r="E85" s="14"/>
      <c r="F85" s="14"/>
      <c r="G85" s="14"/>
      <c r="H85" s="1">
        <f t="shared" si="14"/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</row>
    <row r="86" spans="1:13" x14ac:dyDescent="0.25">
      <c r="A86" s="305" t="s">
        <v>29</v>
      </c>
      <c r="B86" s="292" t="s">
        <v>23</v>
      </c>
      <c r="C86" s="28" t="s">
        <v>10</v>
      </c>
      <c r="D86" s="40"/>
      <c r="E86" s="40"/>
      <c r="F86" s="40"/>
      <c r="G86" s="40"/>
      <c r="H86" s="30">
        <f t="shared" ref="H86:M86" si="17">H87+H88+H89</f>
        <v>3633.8</v>
      </c>
      <c r="I86" s="31">
        <f t="shared" si="17"/>
        <v>1018.2</v>
      </c>
      <c r="J86" s="31">
        <f t="shared" si="17"/>
        <v>618.20000000000005</v>
      </c>
      <c r="K86" s="31">
        <f t="shared" si="17"/>
        <v>397.4</v>
      </c>
      <c r="L86" s="31">
        <f t="shared" si="17"/>
        <v>800</v>
      </c>
      <c r="M86" s="31">
        <f t="shared" si="17"/>
        <v>800</v>
      </c>
    </row>
    <row r="87" spans="1:13" x14ac:dyDescent="0.25">
      <c r="A87" s="306"/>
      <c r="B87" s="293"/>
      <c r="C87" s="88" t="s">
        <v>7</v>
      </c>
      <c r="D87" s="98">
        <v>902</v>
      </c>
      <c r="E87" s="99" t="s">
        <v>63</v>
      </c>
      <c r="F87" s="98">
        <v>1500862200</v>
      </c>
      <c r="G87" s="98">
        <v>612</v>
      </c>
      <c r="H87" s="94">
        <f>I87+J87+K87+L87+M87</f>
        <v>3633.8</v>
      </c>
      <c r="I87" s="95">
        <v>1018.2</v>
      </c>
      <c r="J87" s="95">
        <v>618.20000000000005</v>
      </c>
      <c r="K87" s="95">
        <v>397.4</v>
      </c>
      <c r="L87" s="95">
        <v>800</v>
      </c>
      <c r="M87" s="95">
        <v>800</v>
      </c>
    </row>
    <row r="88" spans="1:13" x14ac:dyDescent="0.25">
      <c r="A88" s="306"/>
      <c r="B88" s="293"/>
      <c r="C88" s="61" t="s">
        <v>8</v>
      </c>
      <c r="D88" s="67"/>
      <c r="E88" s="67"/>
      <c r="F88" s="67"/>
      <c r="G88" s="67"/>
      <c r="H88" s="64">
        <f>I88+J88+K88+L88+M88</f>
        <v>0</v>
      </c>
      <c r="I88" s="66">
        <v>0</v>
      </c>
      <c r="J88" s="66">
        <v>0</v>
      </c>
      <c r="K88" s="65">
        <v>0</v>
      </c>
      <c r="L88" s="65">
        <v>0</v>
      </c>
      <c r="M88" s="65">
        <v>0</v>
      </c>
    </row>
    <row r="89" spans="1:13" ht="30" x14ac:dyDescent="0.25">
      <c r="A89" s="307"/>
      <c r="B89" s="294"/>
      <c r="C89" s="101" t="s">
        <v>9</v>
      </c>
      <c r="D89" s="115"/>
      <c r="E89" s="115"/>
      <c r="F89" s="115"/>
      <c r="G89" s="115"/>
      <c r="H89" s="103">
        <f>I89+J89+K89+L89+M89</f>
        <v>0</v>
      </c>
      <c r="I89" s="109">
        <v>0</v>
      </c>
      <c r="J89" s="109">
        <v>0</v>
      </c>
      <c r="K89" s="109">
        <v>0</v>
      </c>
      <c r="L89" s="109">
        <v>0</v>
      </c>
      <c r="M89" s="109">
        <v>0</v>
      </c>
    </row>
    <row r="90" spans="1:13" x14ac:dyDescent="0.25">
      <c r="A90" s="339" t="s">
        <v>31</v>
      </c>
      <c r="B90" s="340" t="s">
        <v>58</v>
      </c>
      <c r="C90" s="32" t="s">
        <v>10</v>
      </c>
      <c r="D90" s="40"/>
      <c r="E90" s="40"/>
      <c r="F90" s="40"/>
      <c r="G90" s="40"/>
      <c r="H90" s="30">
        <f t="shared" ref="H90:M90" si="18">H91+H92+H93</f>
        <v>1100</v>
      </c>
      <c r="I90" s="31">
        <f t="shared" si="18"/>
        <v>100</v>
      </c>
      <c r="J90" s="31">
        <f t="shared" si="18"/>
        <v>500</v>
      </c>
      <c r="K90" s="31">
        <f t="shared" si="18"/>
        <v>500</v>
      </c>
      <c r="L90" s="31">
        <f t="shared" si="18"/>
        <v>0</v>
      </c>
      <c r="M90" s="31">
        <f t="shared" si="18"/>
        <v>0</v>
      </c>
    </row>
    <row r="91" spans="1:13" x14ac:dyDescent="0.25">
      <c r="A91" s="339"/>
      <c r="B91" s="340"/>
      <c r="C91" s="88" t="s">
        <v>7</v>
      </c>
      <c r="D91" s="93"/>
      <c r="E91" s="93"/>
      <c r="F91" s="93"/>
      <c r="G91" s="93"/>
      <c r="H91" s="94">
        <f>I91+J91+K91+L91+M91</f>
        <v>0</v>
      </c>
      <c r="I91" s="95">
        <v>0</v>
      </c>
      <c r="J91" s="95">
        <v>0</v>
      </c>
      <c r="K91" s="95">
        <v>0</v>
      </c>
      <c r="L91" s="95">
        <v>0</v>
      </c>
      <c r="M91" s="95">
        <v>0</v>
      </c>
    </row>
    <row r="92" spans="1:13" x14ac:dyDescent="0.25">
      <c r="A92" s="339"/>
      <c r="B92" s="340"/>
      <c r="C92" s="61" t="s">
        <v>8</v>
      </c>
      <c r="D92" s="62">
        <v>902</v>
      </c>
      <c r="E92" s="63" t="s">
        <v>63</v>
      </c>
      <c r="F92" s="62">
        <v>1500920990</v>
      </c>
      <c r="G92" s="62">
        <v>611</v>
      </c>
      <c r="H92" s="64">
        <f>I92+J92+K92+L92+M92</f>
        <v>1100</v>
      </c>
      <c r="I92" s="65">
        <v>100</v>
      </c>
      <c r="J92" s="65">
        <v>500</v>
      </c>
      <c r="K92" s="65">
        <v>500</v>
      </c>
      <c r="L92" s="65">
        <v>0</v>
      </c>
      <c r="M92" s="65">
        <v>0</v>
      </c>
    </row>
    <row r="93" spans="1:13" ht="30" x14ac:dyDescent="0.25">
      <c r="A93" s="339"/>
      <c r="B93" s="340"/>
      <c r="C93" s="101" t="s">
        <v>9</v>
      </c>
      <c r="D93" s="115"/>
      <c r="E93" s="115"/>
      <c r="F93" s="115"/>
      <c r="G93" s="115"/>
      <c r="H93" s="103">
        <f>I93+J93+K93+L93+M93</f>
        <v>0</v>
      </c>
      <c r="I93" s="109">
        <v>0</v>
      </c>
      <c r="J93" s="109">
        <v>0</v>
      </c>
      <c r="K93" s="109">
        <v>0</v>
      </c>
      <c r="L93" s="109">
        <v>0</v>
      </c>
      <c r="M93" s="109">
        <v>0</v>
      </c>
    </row>
    <row r="94" spans="1:13" ht="15.75" customHeight="1" x14ac:dyDescent="0.25">
      <c r="A94" s="271" t="s">
        <v>71</v>
      </c>
      <c r="B94" s="269" t="s">
        <v>72</v>
      </c>
      <c r="C94" s="32" t="s">
        <v>10</v>
      </c>
      <c r="D94" s="40"/>
      <c r="E94" s="40"/>
      <c r="F94" s="40"/>
      <c r="G94" s="40"/>
      <c r="H94" s="30">
        <f t="shared" ref="H94:M94" si="19">H95</f>
        <v>1000</v>
      </c>
      <c r="I94" s="31">
        <f t="shared" si="19"/>
        <v>1000</v>
      </c>
      <c r="J94" s="31">
        <f t="shared" si="19"/>
        <v>0</v>
      </c>
      <c r="K94" s="31">
        <f t="shared" si="19"/>
        <v>0</v>
      </c>
      <c r="L94" s="31">
        <f t="shared" si="19"/>
        <v>0</v>
      </c>
      <c r="M94" s="31">
        <f t="shared" si="19"/>
        <v>0</v>
      </c>
    </row>
    <row r="95" spans="1:13" x14ac:dyDescent="0.25">
      <c r="A95" s="272"/>
      <c r="B95" s="270"/>
      <c r="C95" s="116" t="s">
        <v>8</v>
      </c>
      <c r="D95" s="117">
        <v>902</v>
      </c>
      <c r="E95" s="117">
        <v>503</v>
      </c>
      <c r="F95" s="117">
        <v>1501020990</v>
      </c>
      <c r="G95" s="117">
        <v>811</v>
      </c>
      <c r="H95" s="66">
        <f>I95+J95+K95+L95+M95</f>
        <v>1000</v>
      </c>
      <c r="I95" s="66">
        <v>1000</v>
      </c>
      <c r="J95" s="66">
        <v>0</v>
      </c>
      <c r="K95" s="66">
        <v>0</v>
      </c>
      <c r="L95" s="66">
        <v>0</v>
      </c>
      <c r="M95" s="116">
        <v>0</v>
      </c>
    </row>
    <row r="96" spans="1:13" x14ac:dyDescent="0.25">
      <c r="A96" s="118"/>
      <c r="B96" s="118"/>
    </row>
  </sheetData>
  <mergeCells count="51">
    <mergeCell ref="A90:A93"/>
    <mergeCell ref="B90:B93"/>
    <mergeCell ref="B52:B55"/>
    <mergeCell ref="A52:A55"/>
    <mergeCell ref="A56:A59"/>
    <mergeCell ref="B56:B59"/>
    <mergeCell ref="B60:B63"/>
    <mergeCell ref="A60:A63"/>
    <mergeCell ref="B86:B89"/>
    <mergeCell ref="A35:A38"/>
    <mergeCell ref="B35:B38"/>
    <mergeCell ref="A39:A42"/>
    <mergeCell ref="B39:B42"/>
    <mergeCell ref="A43:A47"/>
    <mergeCell ref="B43:B47"/>
    <mergeCell ref="A48:A51"/>
    <mergeCell ref="B48:B51"/>
    <mergeCell ref="A86:A89"/>
    <mergeCell ref="A69:A73"/>
    <mergeCell ref="A78:A81"/>
    <mergeCell ref="B78:B81"/>
    <mergeCell ref="B82:B85"/>
    <mergeCell ref="A64:A68"/>
    <mergeCell ref="B64:B68"/>
    <mergeCell ref="B69:B73"/>
    <mergeCell ref="A82:A85"/>
    <mergeCell ref="A74:A77"/>
    <mergeCell ref="B74:B77"/>
    <mergeCell ref="B10:B14"/>
    <mergeCell ref="A10:A14"/>
    <mergeCell ref="B27:B30"/>
    <mergeCell ref="A31:A34"/>
    <mergeCell ref="B31:B34"/>
    <mergeCell ref="A27:A30"/>
    <mergeCell ref="B23:B26"/>
    <mergeCell ref="B94:B95"/>
    <mergeCell ref="A94:A95"/>
    <mergeCell ref="J1:M1"/>
    <mergeCell ref="B2:M2"/>
    <mergeCell ref="A3:A4"/>
    <mergeCell ref="B3:B4"/>
    <mergeCell ref="C3:C4"/>
    <mergeCell ref="D3:G3"/>
    <mergeCell ref="H3:M3"/>
    <mergeCell ref="B19:B22"/>
    <mergeCell ref="A19:A22"/>
    <mergeCell ref="A23:A26"/>
    <mergeCell ref="A6:A9"/>
    <mergeCell ref="B6:B9"/>
    <mergeCell ref="A15:A18"/>
    <mergeCell ref="B15:B18"/>
  </mergeCells>
  <phoneticPr fontId="4" type="noConversion"/>
  <pageMargins left="0.25" right="0.25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3"/>
  <sheetViews>
    <sheetView tabSelected="1" showWhiteSpace="0" view="pageBreakPreview" zoomScale="90" zoomScaleNormal="90" zoomScaleSheetLayoutView="90" zoomScalePageLayoutView="50" workbookViewId="0">
      <selection activeCell="I1" sqref="I1"/>
    </sheetView>
  </sheetViews>
  <sheetFormatPr defaultColWidth="9.140625" defaultRowHeight="15" x14ac:dyDescent="0.25"/>
  <cols>
    <col min="1" max="1" width="11.85546875" style="169" customWidth="1"/>
    <col min="2" max="2" width="48.5703125" style="169" customWidth="1"/>
    <col min="3" max="3" width="22.28515625" style="177" customWidth="1"/>
    <col min="4" max="4" width="7" style="186" customWidth="1"/>
    <col min="5" max="5" width="8.5703125" style="186" customWidth="1"/>
    <col min="6" max="6" width="13" style="186" customWidth="1"/>
    <col min="7" max="7" width="7.7109375" style="186" customWidth="1"/>
    <col min="8" max="8" width="10.42578125" style="186" customWidth="1"/>
    <col min="9" max="9" width="14.5703125" style="177" customWidth="1"/>
    <col min="10" max="10" width="14" style="177" customWidth="1"/>
    <col min="11" max="11" width="14.42578125" style="177" customWidth="1"/>
    <col min="12" max="12" width="12.85546875" style="177" customWidth="1"/>
    <col min="13" max="13" width="13" style="177" customWidth="1"/>
    <col min="14" max="17" width="14" style="177" customWidth="1"/>
    <col min="18" max="18" width="15.42578125" style="177" customWidth="1"/>
    <col min="19" max="16384" width="9.140625" style="169"/>
  </cols>
  <sheetData>
    <row r="1" spans="1:19" ht="157.5" customHeight="1" x14ac:dyDescent="0.25">
      <c r="A1" s="168"/>
      <c r="B1" s="168"/>
      <c r="C1" s="224"/>
      <c r="D1" s="224"/>
      <c r="E1" s="224"/>
      <c r="F1" s="224"/>
      <c r="G1" s="224"/>
      <c r="H1" s="224"/>
      <c r="I1" s="225"/>
      <c r="J1" s="225"/>
      <c r="K1" s="226"/>
      <c r="L1" s="226"/>
      <c r="M1" s="348" t="s">
        <v>143</v>
      </c>
      <c r="N1" s="348"/>
      <c r="O1" s="348"/>
      <c r="P1" s="348"/>
      <c r="Q1" s="348"/>
    </row>
    <row r="2" spans="1:19" ht="23.25" customHeight="1" x14ac:dyDescent="0.25">
      <c r="B2" s="274" t="s">
        <v>131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05"/>
      <c r="P2" s="205"/>
      <c r="Q2" s="205"/>
    </row>
    <row r="3" spans="1:19" ht="15" customHeight="1" x14ac:dyDescent="0.25">
      <c r="A3" s="275" t="s">
        <v>33</v>
      </c>
      <c r="B3" s="275" t="s">
        <v>34</v>
      </c>
      <c r="C3" s="368" t="s">
        <v>15</v>
      </c>
      <c r="D3" s="373" t="s">
        <v>0</v>
      </c>
      <c r="E3" s="374"/>
      <c r="F3" s="374"/>
      <c r="G3" s="374"/>
      <c r="H3" s="375"/>
      <c r="I3" s="370" t="s">
        <v>12</v>
      </c>
      <c r="J3" s="371"/>
      <c r="K3" s="371"/>
      <c r="L3" s="371"/>
      <c r="M3" s="371"/>
      <c r="N3" s="371"/>
      <c r="O3" s="371"/>
      <c r="P3" s="371"/>
      <c r="Q3" s="371"/>
      <c r="R3" s="372"/>
    </row>
    <row r="4" spans="1:19" ht="55.5" customHeight="1" x14ac:dyDescent="0.25">
      <c r="A4" s="275"/>
      <c r="B4" s="275"/>
      <c r="C4" s="368"/>
      <c r="D4" s="227" t="s">
        <v>1</v>
      </c>
      <c r="E4" s="227" t="s">
        <v>35</v>
      </c>
      <c r="F4" s="227" t="s">
        <v>36</v>
      </c>
      <c r="G4" s="227" t="s">
        <v>37</v>
      </c>
      <c r="H4" s="227" t="s">
        <v>137</v>
      </c>
      <c r="I4" s="220" t="s">
        <v>2</v>
      </c>
      <c r="J4" s="220" t="s">
        <v>3</v>
      </c>
      <c r="K4" s="220" t="s">
        <v>4</v>
      </c>
      <c r="L4" s="220" t="s">
        <v>5</v>
      </c>
      <c r="M4" s="220" t="s">
        <v>13</v>
      </c>
      <c r="N4" s="220" t="s">
        <v>14</v>
      </c>
      <c r="O4" s="220" t="s">
        <v>104</v>
      </c>
      <c r="P4" s="220" t="s">
        <v>105</v>
      </c>
      <c r="Q4" s="220" t="s">
        <v>106</v>
      </c>
      <c r="R4" s="216" t="s">
        <v>132</v>
      </c>
    </row>
    <row r="5" spans="1:19" x14ac:dyDescent="0.25">
      <c r="A5" s="167"/>
      <c r="B5" s="167">
        <v>1</v>
      </c>
      <c r="C5" s="220">
        <v>2</v>
      </c>
      <c r="D5" s="227"/>
      <c r="E5" s="227"/>
      <c r="F5" s="227"/>
      <c r="G5" s="227"/>
      <c r="H5" s="227"/>
      <c r="I5" s="220">
        <v>3</v>
      </c>
      <c r="J5" s="220">
        <v>4</v>
      </c>
      <c r="K5" s="220">
        <v>5</v>
      </c>
      <c r="L5" s="220">
        <v>6</v>
      </c>
      <c r="M5" s="220">
        <v>7</v>
      </c>
      <c r="N5" s="220">
        <v>8</v>
      </c>
      <c r="O5" s="220">
        <v>9</v>
      </c>
      <c r="P5" s="220">
        <v>10</v>
      </c>
      <c r="Q5" s="220">
        <v>11</v>
      </c>
      <c r="R5" s="220">
        <v>12</v>
      </c>
    </row>
    <row r="6" spans="1:19" ht="25.5" customHeight="1" x14ac:dyDescent="0.25">
      <c r="A6" s="368"/>
      <c r="B6" s="369" t="s">
        <v>133</v>
      </c>
      <c r="C6" s="232" t="s">
        <v>67</v>
      </c>
      <c r="D6" s="179"/>
      <c r="E6" s="179"/>
      <c r="F6" s="233"/>
      <c r="G6" s="179"/>
      <c r="H6" s="179"/>
      <c r="I6" s="184">
        <f>SUM(I7+I8+I9+I10)</f>
        <v>1152213.8999999999</v>
      </c>
      <c r="J6" s="184">
        <f t="shared" ref="J6:R6" si="0">SUM(J7+J8+J9+J10)</f>
        <v>94905</v>
      </c>
      <c r="K6" s="184">
        <f t="shared" si="0"/>
        <v>202752.69999999998</v>
      </c>
      <c r="L6" s="184">
        <f t="shared" si="0"/>
        <v>115385.49999999999</v>
      </c>
      <c r="M6" s="184">
        <f t="shared" si="0"/>
        <v>198416.09999999998</v>
      </c>
      <c r="N6" s="184">
        <f t="shared" si="0"/>
        <v>149681</v>
      </c>
      <c r="O6" s="184">
        <f t="shared" si="0"/>
        <v>189815.9</v>
      </c>
      <c r="P6" s="184">
        <f t="shared" si="0"/>
        <v>217031.4</v>
      </c>
      <c r="Q6" s="184">
        <f t="shared" si="0"/>
        <v>108260.40000000001</v>
      </c>
      <c r="R6" s="184">
        <f t="shared" si="0"/>
        <v>90710.5</v>
      </c>
    </row>
    <row r="7" spans="1:19" ht="15.75" customHeight="1" x14ac:dyDescent="0.25">
      <c r="A7" s="368"/>
      <c r="B7" s="369"/>
      <c r="C7" s="173" t="s">
        <v>7</v>
      </c>
      <c r="D7" s="179"/>
      <c r="E7" s="179"/>
      <c r="F7" s="191"/>
      <c r="G7" s="179"/>
      <c r="H7" s="179"/>
      <c r="I7" s="180">
        <f>SUM(I12+I52+I65+I75+I79+I91+I101+I113+I117+I159+I163)</f>
        <v>541916.1</v>
      </c>
      <c r="J7" s="180">
        <f t="shared" ref="J7:O7" si="1">SUM(J12+J52+J65+J75+J79+J91+J101+J113+J117+J159+J163)</f>
        <v>43698.299999999996</v>
      </c>
      <c r="K7" s="180">
        <f t="shared" si="1"/>
        <v>121856.29999999999</v>
      </c>
      <c r="L7" s="180">
        <f t="shared" si="1"/>
        <v>29047.1</v>
      </c>
      <c r="M7" s="180">
        <f t="shared" si="1"/>
        <v>101195.1</v>
      </c>
      <c r="N7" s="180">
        <f t="shared" si="1"/>
        <v>51598.299999999996</v>
      </c>
      <c r="O7" s="180">
        <f t="shared" si="1"/>
        <v>84864.3</v>
      </c>
      <c r="P7" s="180">
        <f>SUM(P12+P52+P65+P75+P79+P91+P101+P113+P117+P159)</f>
        <v>117089.3</v>
      </c>
      <c r="Q7" s="180">
        <f t="shared" ref="Q7:R7" si="2">SUM(Q12+Q52+Q65+Q75+Q79+Q91+Q101+Q113+Q117+Q159)</f>
        <v>62372.7</v>
      </c>
      <c r="R7" s="180">
        <f t="shared" si="2"/>
        <v>50872.7</v>
      </c>
      <c r="S7" s="178"/>
    </row>
    <row r="8" spans="1:19" ht="14.25" customHeight="1" x14ac:dyDescent="0.25">
      <c r="A8" s="368"/>
      <c r="B8" s="369"/>
      <c r="C8" s="173" t="s">
        <v>8</v>
      </c>
      <c r="D8" s="189"/>
      <c r="E8" s="179"/>
      <c r="F8" s="190"/>
      <c r="G8" s="179"/>
      <c r="H8" s="179"/>
      <c r="I8" s="180">
        <f>SUM(I13+I53+I66+I76+I80+I92+I102+I114+I118+I136+I138+I154+I160+I161)</f>
        <v>548164.74575999996</v>
      </c>
      <c r="J8" s="180">
        <f t="shared" ref="J8:O8" si="3">SUM(J13+J53+J66+J76+J80+J92+J102+J114+J118+J136+J138+J154+J160+J161)</f>
        <v>51206.700000000004</v>
      </c>
      <c r="K8" s="180">
        <f t="shared" si="3"/>
        <v>80896.399999999994</v>
      </c>
      <c r="L8" s="180">
        <f t="shared" si="3"/>
        <v>84659.099999999991</v>
      </c>
      <c r="M8" s="180">
        <f t="shared" si="3"/>
        <v>78752.2</v>
      </c>
      <c r="N8" s="180">
        <f t="shared" si="3"/>
        <v>77111.545759999994</v>
      </c>
      <c r="O8" s="180">
        <f t="shared" si="3"/>
        <v>83907.200000000012</v>
      </c>
      <c r="P8" s="180">
        <f>SUM(P13+P53+P66+P76+P80+P92+P102+P114+P118+P136+P138+P154+P160+P161)</f>
        <v>99942.099999999991</v>
      </c>
      <c r="Q8" s="180">
        <f t="shared" ref="Q8:R8" si="4">SUM(Q13+Q53+Q66+Q76+Q80+Q92+Q102+Q114+Q118+Q136+Q138+Q154+Q160+Q161)</f>
        <v>45887.700000000012</v>
      </c>
      <c r="R8" s="180">
        <f t="shared" si="4"/>
        <v>39837.800000000003</v>
      </c>
      <c r="S8" s="178"/>
    </row>
    <row r="9" spans="1:19" ht="15.75" customHeight="1" x14ac:dyDescent="0.25">
      <c r="A9" s="368"/>
      <c r="B9" s="369"/>
      <c r="C9" s="173" t="s">
        <v>109</v>
      </c>
      <c r="D9" s="189"/>
      <c r="E9" s="179"/>
      <c r="F9" s="190"/>
      <c r="G9" s="179"/>
      <c r="H9" s="179"/>
      <c r="I9" s="180">
        <f>SUM(I14+I119)</f>
        <v>62133.054239999998</v>
      </c>
      <c r="J9" s="180">
        <f t="shared" ref="J9:O9" si="5">SUM(J14+J119)</f>
        <v>0</v>
      </c>
      <c r="K9" s="180">
        <f t="shared" si="5"/>
        <v>0</v>
      </c>
      <c r="L9" s="180">
        <f t="shared" si="5"/>
        <v>1679.3</v>
      </c>
      <c r="M9" s="180">
        <f t="shared" si="5"/>
        <v>18468.800000000003</v>
      </c>
      <c r="N9" s="180">
        <f t="shared" si="5"/>
        <v>20971.154239999996</v>
      </c>
      <c r="O9" s="180">
        <f t="shared" si="5"/>
        <v>21044.400000000001</v>
      </c>
      <c r="P9" s="180">
        <f>SUM(P14+P119)</f>
        <v>0</v>
      </c>
      <c r="Q9" s="180">
        <f t="shared" ref="Q9:R9" si="6">SUM(Q14+Q119)</f>
        <v>0</v>
      </c>
      <c r="R9" s="180">
        <f t="shared" si="6"/>
        <v>0</v>
      </c>
      <c r="S9" s="178"/>
    </row>
    <row r="10" spans="1:19" ht="27" customHeight="1" x14ac:dyDescent="0.25">
      <c r="A10" s="368"/>
      <c r="B10" s="369"/>
      <c r="C10" s="173" t="s">
        <v>9</v>
      </c>
      <c r="D10" s="179"/>
      <c r="E10" s="179"/>
      <c r="F10" s="179"/>
      <c r="G10" s="179"/>
      <c r="H10" s="179"/>
      <c r="I10" s="180">
        <f>SUM(I15+I54+I67+I77+I81+I93+I103+I115)</f>
        <v>0</v>
      </c>
      <c r="J10" s="180">
        <f t="shared" ref="J10:O10" si="7">SUM(J15+J54+J67+J77+J81+J93+J103+J115)</f>
        <v>0</v>
      </c>
      <c r="K10" s="180">
        <f t="shared" si="7"/>
        <v>0</v>
      </c>
      <c r="L10" s="180">
        <f t="shared" si="7"/>
        <v>0</v>
      </c>
      <c r="M10" s="180">
        <f t="shared" si="7"/>
        <v>0</v>
      </c>
      <c r="N10" s="180">
        <f t="shared" si="7"/>
        <v>0</v>
      </c>
      <c r="O10" s="180">
        <f t="shared" si="7"/>
        <v>0</v>
      </c>
      <c r="P10" s="180">
        <f>SUM(P15+P54+P67+P77+P81+P93+P103+P115)</f>
        <v>0</v>
      </c>
      <c r="Q10" s="180">
        <f t="shared" ref="Q10:R10" si="8">SUM(Q15+Q54+Q67+Q77+Q81+Q93+Q103+Q115)</f>
        <v>0</v>
      </c>
      <c r="R10" s="180">
        <f t="shared" si="8"/>
        <v>0</v>
      </c>
    </row>
    <row r="11" spans="1:19" ht="15" customHeight="1" x14ac:dyDescent="0.25">
      <c r="A11" s="366" t="s">
        <v>66</v>
      </c>
      <c r="B11" s="364" t="s">
        <v>99</v>
      </c>
      <c r="C11" s="266" t="s">
        <v>10</v>
      </c>
      <c r="D11" s="267"/>
      <c r="E11" s="267"/>
      <c r="F11" s="267"/>
      <c r="G11" s="267"/>
      <c r="H11" s="267"/>
      <c r="I11" s="247">
        <f>SUM(I12:I15)</f>
        <v>558336.09999999986</v>
      </c>
      <c r="J11" s="247">
        <f>SUM(J12:J15)</f>
        <v>50683.399999999994</v>
      </c>
      <c r="K11" s="253">
        <f>SUM(K12:K15)</f>
        <v>146163.4</v>
      </c>
      <c r="L11" s="253">
        <f>L12+L13+L14</f>
        <v>35126</v>
      </c>
      <c r="M11" s="253">
        <f t="shared" ref="M11:O11" si="9">SUM(M12:M15)</f>
        <v>106825</v>
      </c>
      <c r="N11" s="253">
        <f t="shared" si="9"/>
        <v>51964.399999999994</v>
      </c>
      <c r="O11" s="253">
        <f t="shared" si="9"/>
        <v>62447.3</v>
      </c>
      <c r="P11" s="253">
        <f>SUM(P12:P15)</f>
        <v>105126.6</v>
      </c>
      <c r="Q11" s="253">
        <f t="shared" ref="Q11:R11" si="10">SUM(Q12:Q15)</f>
        <v>65124.9</v>
      </c>
      <c r="R11" s="253">
        <f t="shared" si="10"/>
        <v>48969.2</v>
      </c>
    </row>
    <row r="12" spans="1:19" ht="15" customHeight="1" x14ac:dyDescent="0.25">
      <c r="A12" s="366"/>
      <c r="B12" s="364"/>
      <c r="C12" s="266" t="s">
        <v>7</v>
      </c>
      <c r="D12" s="267"/>
      <c r="E12" s="267"/>
      <c r="F12" s="267"/>
      <c r="G12" s="267"/>
      <c r="H12" s="267"/>
      <c r="I12" s="247">
        <f>J12+K12+L12+M12+N12+O12+P12</f>
        <v>413246.29999999993</v>
      </c>
      <c r="J12" s="247">
        <f>SUM(J17,J21,J30,J42)</f>
        <v>42680.1</v>
      </c>
      <c r="K12" s="247">
        <f>SUM(K17,K19,K20,K21,K30,K42)</f>
        <v>120837.29999999999</v>
      </c>
      <c r="L12" s="247">
        <f>L17+L19+L20+L21+L29+L30+L42</f>
        <v>11614.3</v>
      </c>
      <c r="M12" s="247">
        <f>M17+M19+M20+M21+M29+M30+M42+M32+M31+M33</f>
        <v>74794.899999999994</v>
      </c>
      <c r="N12" s="247">
        <f>N17+N19+N20+N21+N29+N30+N42+N32+N31</f>
        <v>28252.6</v>
      </c>
      <c r="O12" s="247">
        <f>O17+O19+O20+O21+O29+O30+O42+O32+O31</f>
        <v>37850.5</v>
      </c>
      <c r="P12" s="247">
        <f>SUM(P17+P19+P20+P21+P29+P30+P31+P32+P33+P42+P43)</f>
        <v>97216.6</v>
      </c>
      <c r="Q12" s="247">
        <f t="shared" ref="Q12:R12" si="11">SUM(Q17+Q19+Q20+Q21+Q29+Q30+Q31+Q32+Q33+Q42+Q43)</f>
        <v>59000</v>
      </c>
      <c r="R12" s="247">
        <f t="shared" si="11"/>
        <v>47500</v>
      </c>
    </row>
    <row r="13" spans="1:19" ht="12.75" customHeight="1" x14ac:dyDescent="0.25">
      <c r="A13" s="366"/>
      <c r="B13" s="364"/>
      <c r="C13" s="266" t="s">
        <v>8</v>
      </c>
      <c r="D13" s="264"/>
      <c r="E13" s="264"/>
      <c r="F13" s="264"/>
      <c r="G13" s="264"/>
      <c r="H13" s="264"/>
      <c r="I13" s="247">
        <f>SUM(J13:P13)</f>
        <v>82962.645759999999</v>
      </c>
      <c r="J13" s="247">
        <f>SUM(J22,J23,J26,J35,J37,J44,J46,)</f>
        <v>8003.2999999999993</v>
      </c>
      <c r="K13" s="247">
        <f>SUM(K22,K26,K2055,K35,K37,K44,K46,)</f>
        <v>25326.1</v>
      </c>
      <c r="L13" s="247">
        <f>L22+L23+L26+L35+L37+L44+L46</f>
        <v>21832.400000000001</v>
      </c>
      <c r="M13" s="247">
        <f>M22+M23+M26+M35+M37+M44+M46+M34+M36+M45</f>
        <v>13567.2</v>
      </c>
      <c r="N13" s="247">
        <f>N22+N23+N26+N35+N37+N44+N46+N34+N36+N50</f>
        <v>2771.2457600000002</v>
      </c>
      <c r="O13" s="247">
        <f>O22+O23+O26+O35+O37+O44+O46+O34+O36+O50+O25</f>
        <v>3552.3999999999996</v>
      </c>
      <c r="P13" s="247">
        <f>SUM(P18+P22+P23+P24+P25+P26+P27+P34+P35+P36+P37+P44+P45+P46+P50)</f>
        <v>7910</v>
      </c>
      <c r="Q13" s="247">
        <f t="shared" ref="Q13:R13" si="12">SUM(Q18+Q22+Q23+Q24+Q25+Q26+Q27+Q34+Q35+Q36+Q37+Q44+Q45+Q46+Q50)</f>
        <v>6124.9000000000005</v>
      </c>
      <c r="R13" s="247">
        <f t="shared" si="12"/>
        <v>1469.2</v>
      </c>
    </row>
    <row r="14" spans="1:19" ht="15" customHeight="1" x14ac:dyDescent="0.25">
      <c r="A14" s="366"/>
      <c r="B14" s="364"/>
      <c r="C14" s="266" t="s">
        <v>109</v>
      </c>
      <c r="D14" s="264"/>
      <c r="E14" s="264"/>
      <c r="F14" s="264"/>
      <c r="G14" s="264"/>
      <c r="H14" s="264"/>
      <c r="I14" s="247">
        <f>SUM(J14:P14)</f>
        <v>62127.154239999996</v>
      </c>
      <c r="J14" s="247"/>
      <c r="K14" s="247"/>
      <c r="L14" s="247">
        <f>L39</f>
        <v>1679.3</v>
      </c>
      <c r="M14" s="247">
        <f>M39+M38</f>
        <v>18462.900000000001</v>
      </c>
      <c r="N14" s="247">
        <f>N39+N38+N49</f>
        <v>20940.554239999998</v>
      </c>
      <c r="O14" s="247">
        <f>O39+O38+O49</f>
        <v>21044.400000000001</v>
      </c>
      <c r="P14" s="247">
        <f>SUM(P38+P39+P49)</f>
        <v>0</v>
      </c>
      <c r="Q14" s="247">
        <f t="shared" ref="Q14:R14" si="13">SUM(Q38+Q39+Q49)</f>
        <v>0</v>
      </c>
      <c r="R14" s="247">
        <f t="shared" si="13"/>
        <v>0</v>
      </c>
    </row>
    <row r="15" spans="1:19" ht="27" customHeight="1" x14ac:dyDescent="0.25">
      <c r="A15" s="366"/>
      <c r="B15" s="364"/>
      <c r="C15" s="266" t="s">
        <v>9</v>
      </c>
      <c r="D15" s="267"/>
      <c r="E15" s="267"/>
      <c r="F15" s="267"/>
      <c r="G15" s="267"/>
      <c r="H15" s="267"/>
      <c r="I15" s="247">
        <f>J15+K15+L15+M15+N15</f>
        <v>0</v>
      </c>
      <c r="J15" s="247">
        <v>0</v>
      </c>
      <c r="K15" s="253">
        <v>0</v>
      </c>
      <c r="L15" s="247">
        <v>0</v>
      </c>
      <c r="M15" s="247">
        <v>0</v>
      </c>
      <c r="N15" s="247"/>
      <c r="O15" s="247"/>
      <c r="P15" s="247"/>
      <c r="Q15" s="247"/>
      <c r="R15" s="247"/>
    </row>
    <row r="16" spans="1:19" s="177" customFormat="1" ht="14.25" customHeight="1" x14ac:dyDescent="0.25">
      <c r="A16" s="380" t="s">
        <v>39</v>
      </c>
      <c r="B16" s="383" t="s">
        <v>99</v>
      </c>
      <c r="C16" s="173" t="s">
        <v>10</v>
      </c>
      <c r="D16" s="179"/>
      <c r="E16" s="179"/>
      <c r="F16" s="234"/>
      <c r="G16" s="179"/>
      <c r="H16" s="179"/>
      <c r="I16" s="180">
        <f>SUM(I17:I26)</f>
        <v>233044.8</v>
      </c>
      <c r="J16" s="180">
        <f>SUM(J17:J26)</f>
        <v>45634.5</v>
      </c>
      <c r="K16" s="180">
        <f>K19+K20+K21+K22+K23+K26</f>
        <v>108338.7</v>
      </c>
      <c r="L16" s="180">
        <f>SUM(L17:L26)</f>
        <v>17568.8</v>
      </c>
      <c r="M16" s="188">
        <f>M17+M19+M20+M21+M22+M23+M26</f>
        <v>38037.199999999997</v>
      </c>
      <c r="N16" s="188">
        <f>N17+N19+N20+N21+N22+N23+N26</f>
        <v>169.6</v>
      </c>
      <c r="O16" s="188">
        <f>O17+O19+O20+O21+O22+O23+O26+O25</f>
        <v>23296</v>
      </c>
      <c r="P16" s="188">
        <f>SUM(P17:P27)</f>
        <v>38182.1</v>
      </c>
      <c r="Q16" s="188">
        <f t="shared" ref="Q16:R16" si="14">SUM(Q17:Q27)</f>
        <v>20618.599999999999</v>
      </c>
      <c r="R16" s="188">
        <f t="shared" si="14"/>
        <v>14433</v>
      </c>
    </row>
    <row r="17" spans="1:18" s="177" customFormat="1" ht="18" customHeight="1" x14ac:dyDescent="0.25">
      <c r="A17" s="381"/>
      <c r="B17" s="384"/>
      <c r="C17" s="173" t="s">
        <v>7</v>
      </c>
      <c r="D17" s="179" t="s">
        <v>59</v>
      </c>
      <c r="E17" s="179" t="s">
        <v>60</v>
      </c>
      <c r="F17" s="179" t="s">
        <v>77</v>
      </c>
      <c r="G17" s="179" t="s">
        <v>62</v>
      </c>
      <c r="H17" s="179"/>
      <c r="I17" s="180">
        <f>SUM(J17:N17)</f>
        <v>42680.1</v>
      </c>
      <c r="J17" s="180">
        <v>42680.1</v>
      </c>
      <c r="K17" s="194">
        <v>0</v>
      </c>
      <c r="L17" s="180">
        <v>0</v>
      </c>
      <c r="M17" s="180">
        <v>0</v>
      </c>
      <c r="N17" s="180">
        <v>0</v>
      </c>
      <c r="O17" s="180">
        <v>0</v>
      </c>
      <c r="P17" s="184">
        <v>34480</v>
      </c>
      <c r="Q17" s="184">
        <v>20000</v>
      </c>
      <c r="R17" s="184">
        <v>14000</v>
      </c>
    </row>
    <row r="18" spans="1:18" s="177" customFormat="1" ht="18" customHeight="1" x14ac:dyDescent="0.25">
      <c r="A18" s="381"/>
      <c r="B18" s="384"/>
      <c r="C18" s="173" t="s">
        <v>8</v>
      </c>
      <c r="D18" s="179" t="s">
        <v>59</v>
      </c>
      <c r="E18" s="179" t="s">
        <v>60</v>
      </c>
      <c r="F18" s="179" t="s">
        <v>76</v>
      </c>
      <c r="G18" s="179" t="s">
        <v>62</v>
      </c>
      <c r="H18" s="179" t="s">
        <v>138</v>
      </c>
      <c r="I18" s="180">
        <v>0</v>
      </c>
      <c r="J18" s="180">
        <v>0</v>
      </c>
      <c r="K18" s="194">
        <v>0</v>
      </c>
      <c r="L18" s="180">
        <v>0</v>
      </c>
      <c r="M18" s="180">
        <v>0</v>
      </c>
      <c r="N18" s="180">
        <v>0</v>
      </c>
      <c r="O18" s="180">
        <v>0</v>
      </c>
      <c r="P18" s="184">
        <v>1066.5</v>
      </c>
      <c r="Q18" s="184">
        <v>618.6</v>
      </c>
      <c r="R18" s="184">
        <v>433</v>
      </c>
    </row>
    <row r="19" spans="1:18" s="177" customFormat="1" ht="18" customHeight="1" x14ac:dyDescent="0.25">
      <c r="A19" s="381"/>
      <c r="B19" s="384"/>
      <c r="C19" s="173" t="s">
        <v>7</v>
      </c>
      <c r="D19" s="179" t="s">
        <v>59</v>
      </c>
      <c r="E19" s="179" t="s">
        <v>63</v>
      </c>
      <c r="F19" s="179" t="s">
        <v>93</v>
      </c>
      <c r="G19" s="179" t="s">
        <v>62</v>
      </c>
      <c r="H19" s="179"/>
      <c r="I19" s="180">
        <f>J19+K19+L19+M19+N19</f>
        <v>9500</v>
      </c>
      <c r="J19" s="180">
        <v>0</v>
      </c>
      <c r="K19" s="184">
        <f>9500</f>
        <v>9500</v>
      </c>
      <c r="L19" s="180">
        <v>0</v>
      </c>
      <c r="M19" s="180">
        <v>0</v>
      </c>
      <c r="N19" s="180">
        <v>0</v>
      </c>
      <c r="O19" s="180">
        <v>0</v>
      </c>
      <c r="P19" s="184">
        <v>0</v>
      </c>
      <c r="Q19" s="184">
        <v>0</v>
      </c>
      <c r="R19" s="184">
        <v>0</v>
      </c>
    </row>
    <row r="20" spans="1:18" s="177" customFormat="1" ht="18" customHeight="1" x14ac:dyDescent="0.25">
      <c r="A20" s="381"/>
      <c r="B20" s="384"/>
      <c r="C20" s="173" t="s">
        <v>7</v>
      </c>
      <c r="D20" s="179" t="s">
        <v>59</v>
      </c>
      <c r="E20" s="179" t="s">
        <v>60</v>
      </c>
      <c r="F20" s="179" t="s">
        <v>93</v>
      </c>
      <c r="G20" s="179" t="s">
        <v>92</v>
      </c>
      <c r="H20" s="179"/>
      <c r="I20" s="180">
        <f>J20+K20+L20+M20+N20</f>
        <v>480.8</v>
      </c>
      <c r="J20" s="180">
        <v>0</v>
      </c>
      <c r="K20" s="184">
        <f>480.8</f>
        <v>480.8</v>
      </c>
      <c r="L20" s="180">
        <v>0</v>
      </c>
      <c r="M20" s="180">
        <v>0</v>
      </c>
      <c r="N20" s="180">
        <v>0</v>
      </c>
      <c r="O20" s="180">
        <v>0</v>
      </c>
      <c r="P20" s="184">
        <v>0</v>
      </c>
      <c r="Q20" s="184">
        <v>0</v>
      </c>
      <c r="R20" s="184">
        <v>0</v>
      </c>
    </row>
    <row r="21" spans="1:18" s="177" customFormat="1" ht="18.75" customHeight="1" x14ac:dyDescent="0.25">
      <c r="A21" s="381"/>
      <c r="B21" s="384"/>
      <c r="C21" s="173" t="s">
        <v>7</v>
      </c>
      <c r="D21" s="179" t="s">
        <v>59</v>
      </c>
      <c r="E21" s="179" t="s">
        <v>60</v>
      </c>
      <c r="F21" s="179" t="s">
        <v>93</v>
      </c>
      <c r="G21" s="179" t="s">
        <v>62</v>
      </c>
      <c r="H21" s="179"/>
      <c r="I21" s="180">
        <f>SUM(J21:P21)</f>
        <v>153696.4</v>
      </c>
      <c r="J21" s="180">
        <v>0</v>
      </c>
      <c r="K21" s="184">
        <v>87828.9</v>
      </c>
      <c r="L21" s="180">
        <v>11614.3</v>
      </c>
      <c r="M21" s="180">
        <v>32378.2</v>
      </c>
      <c r="N21" s="180">
        <v>0</v>
      </c>
      <c r="O21" s="180">
        <v>21875</v>
      </c>
      <c r="P21" s="184">
        <v>0</v>
      </c>
      <c r="Q21" s="184">
        <v>0</v>
      </c>
      <c r="R21" s="184">
        <v>0</v>
      </c>
    </row>
    <row r="22" spans="1:18" s="177" customFormat="1" ht="18" customHeight="1" x14ac:dyDescent="0.25">
      <c r="A22" s="381"/>
      <c r="B22" s="384"/>
      <c r="C22" s="173" t="s">
        <v>8</v>
      </c>
      <c r="D22" s="179" t="s">
        <v>59</v>
      </c>
      <c r="E22" s="179" t="s">
        <v>60</v>
      </c>
      <c r="F22" s="179" t="s">
        <v>61</v>
      </c>
      <c r="G22" s="179" t="s">
        <v>92</v>
      </c>
      <c r="H22" s="179"/>
      <c r="I22" s="180">
        <f>SUM(J22:N22)</f>
        <v>16196.4</v>
      </c>
      <c r="J22" s="180">
        <v>2739</v>
      </c>
      <c r="K22" s="184">
        <v>9600</v>
      </c>
      <c r="L22" s="180">
        <v>3857.4</v>
      </c>
      <c r="M22" s="180">
        <v>0</v>
      </c>
      <c r="N22" s="180">
        <v>0</v>
      </c>
      <c r="O22" s="180">
        <v>0</v>
      </c>
      <c r="P22" s="184">
        <v>0</v>
      </c>
      <c r="Q22" s="184">
        <v>0</v>
      </c>
      <c r="R22" s="184">
        <v>0</v>
      </c>
    </row>
    <row r="23" spans="1:18" s="177" customFormat="1" ht="18.75" customHeight="1" x14ac:dyDescent="0.25">
      <c r="A23" s="381"/>
      <c r="B23" s="384"/>
      <c r="C23" s="173" t="s">
        <v>8</v>
      </c>
      <c r="D23" s="179" t="s">
        <v>59</v>
      </c>
      <c r="E23" s="179" t="s">
        <v>60</v>
      </c>
      <c r="F23" s="179" t="s">
        <v>61</v>
      </c>
      <c r="G23" s="179" t="s">
        <v>62</v>
      </c>
      <c r="H23" s="179" t="s">
        <v>138</v>
      </c>
      <c r="I23" s="180">
        <f>SUM(J23:N23)</f>
        <v>7657.6</v>
      </c>
      <c r="J23" s="180">
        <v>215.4</v>
      </c>
      <c r="K23" s="184">
        <v>0</v>
      </c>
      <c r="L23" s="180">
        <v>1940.8</v>
      </c>
      <c r="M23" s="180">
        <v>5331.8</v>
      </c>
      <c r="N23" s="180">
        <v>169.6</v>
      </c>
      <c r="O23" s="180">
        <v>0</v>
      </c>
      <c r="P23" s="184">
        <v>2555.6</v>
      </c>
      <c r="Q23" s="184">
        <v>0</v>
      </c>
      <c r="R23" s="184">
        <v>0</v>
      </c>
    </row>
    <row r="24" spans="1:18" s="177" customFormat="1" ht="18.75" customHeight="1" x14ac:dyDescent="0.25">
      <c r="A24" s="381"/>
      <c r="B24" s="384"/>
      <c r="C24" s="174" t="s">
        <v>8</v>
      </c>
      <c r="D24" s="179" t="s">
        <v>59</v>
      </c>
      <c r="E24" s="179" t="s">
        <v>63</v>
      </c>
      <c r="F24" s="179" t="s">
        <v>94</v>
      </c>
      <c r="G24" s="179" t="s">
        <v>62</v>
      </c>
      <c r="H24" s="179"/>
      <c r="I24" s="180">
        <f>SUM(J24:Q24)</f>
        <v>0</v>
      </c>
      <c r="J24" s="180">
        <v>0</v>
      </c>
      <c r="K24" s="184">
        <v>0</v>
      </c>
      <c r="L24" s="180">
        <v>0</v>
      </c>
      <c r="M24" s="180">
        <v>0</v>
      </c>
      <c r="N24" s="180">
        <v>0</v>
      </c>
      <c r="O24" s="180">
        <v>0</v>
      </c>
      <c r="P24" s="184">
        <v>0</v>
      </c>
      <c r="Q24" s="184">
        <v>0</v>
      </c>
      <c r="R24" s="184">
        <v>0</v>
      </c>
    </row>
    <row r="25" spans="1:18" s="177" customFormat="1" ht="18.75" customHeight="1" x14ac:dyDescent="0.25">
      <c r="A25" s="381"/>
      <c r="B25" s="384"/>
      <c r="C25" s="208" t="s">
        <v>8</v>
      </c>
      <c r="D25" s="216">
        <v>902</v>
      </c>
      <c r="E25" s="187" t="s">
        <v>63</v>
      </c>
      <c r="F25" s="216">
        <v>1500120990</v>
      </c>
      <c r="G25" s="216">
        <v>612</v>
      </c>
      <c r="H25" s="216"/>
      <c r="I25" s="182">
        <f>SUM(J25:Q25)</f>
        <v>1200</v>
      </c>
      <c r="J25" s="182">
        <v>0</v>
      </c>
      <c r="K25" s="182">
        <v>0</v>
      </c>
      <c r="L25" s="182">
        <v>0</v>
      </c>
      <c r="M25" s="182">
        <v>0</v>
      </c>
      <c r="N25" s="182">
        <v>0</v>
      </c>
      <c r="O25" s="182">
        <v>1200</v>
      </c>
      <c r="P25" s="182">
        <v>0</v>
      </c>
      <c r="Q25" s="182">
        <v>0</v>
      </c>
      <c r="R25" s="182">
        <v>0</v>
      </c>
    </row>
    <row r="26" spans="1:18" s="177" customFormat="1" ht="20.25" customHeight="1" x14ac:dyDescent="0.25">
      <c r="A26" s="381"/>
      <c r="B26" s="384"/>
      <c r="C26" s="174" t="s">
        <v>8</v>
      </c>
      <c r="D26" s="179" t="s">
        <v>59</v>
      </c>
      <c r="E26" s="179" t="s">
        <v>60</v>
      </c>
      <c r="F26" s="179" t="s">
        <v>94</v>
      </c>
      <c r="G26" s="179" t="s">
        <v>62</v>
      </c>
      <c r="H26" s="179" t="s">
        <v>138</v>
      </c>
      <c r="I26" s="180">
        <f>SUM(J26:P26)</f>
        <v>1633.5</v>
      </c>
      <c r="J26" s="180">
        <v>0</v>
      </c>
      <c r="K26" s="184">
        <v>929</v>
      </c>
      <c r="L26" s="180">
        <v>156.30000000000001</v>
      </c>
      <c r="M26" s="180">
        <v>327.2</v>
      </c>
      <c r="N26" s="180">
        <v>0</v>
      </c>
      <c r="O26" s="180">
        <v>221</v>
      </c>
      <c r="P26" s="184">
        <v>0</v>
      </c>
      <c r="Q26" s="184">
        <v>0</v>
      </c>
      <c r="R26" s="184">
        <v>0</v>
      </c>
    </row>
    <row r="27" spans="1:18" s="177" customFormat="1" ht="20.25" customHeight="1" x14ac:dyDescent="0.25">
      <c r="A27" s="382"/>
      <c r="B27" s="385"/>
      <c r="C27" s="174" t="s">
        <v>8</v>
      </c>
      <c r="D27" s="179" t="s">
        <v>59</v>
      </c>
      <c r="E27" s="179" t="s">
        <v>60</v>
      </c>
      <c r="F27" s="179" t="s">
        <v>87</v>
      </c>
      <c r="G27" s="179" t="s">
        <v>62</v>
      </c>
      <c r="H27" s="179" t="s">
        <v>138</v>
      </c>
      <c r="I27" s="180">
        <f>SUM(J27:P27)</f>
        <v>80</v>
      </c>
      <c r="J27" s="180">
        <v>0</v>
      </c>
      <c r="K27" s="184">
        <v>0</v>
      </c>
      <c r="L27" s="180">
        <v>0</v>
      </c>
      <c r="M27" s="180">
        <v>0</v>
      </c>
      <c r="N27" s="180">
        <v>0</v>
      </c>
      <c r="O27" s="180">
        <v>0</v>
      </c>
      <c r="P27" s="184">
        <v>80</v>
      </c>
      <c r="Q27" s="184">
        <v>0</v>
      </c>
      <c r="R27" s="184">
        <v>0</v>
      </c>
    </row>
    <row r="28" spans="1:18" s="177" customFormat="1" ht="15" customHeight="1" x14ac:dyDescent="0.25">
      <c r="A28" s="368" t="s">
        <v>41</v>
      </c>
      <c r="B28" s="386" t="s">
        <v>40</v>
      </c>
      <c r="C28" s="173" t="s">
        <v>10</v>
      </c>
      <c r="D28" s="235"/>
      <c r="E28" s="179"/>
      <c r="F28" s="235"/>
      <c r="G28" s="235"/>
      <c r="H28" s="235"/>
      <c r="I28" s="180">
        <f>SUM(I30:I40)</f>
        <v>175256.59999999998</v>
      </c>
      <c r="J28" s="180">
        <f>J30+J35+J40</f>
        <v>0</v>
      </c>
      <c r="K28" s="184">
        <f>K30+K35+K37</f>
        <v>23260.3</v>
      </c>
      <c r="L28" s="180">
        <f>L30+L35+L37+L39+L40+L29</f>
        <v>3665.1</v>
      </c>
      <c r="M28" s="180">
        <f>M29+M30+M32+M34+M35+M37+M40+M39+M36+M38+M31+M33</f>
        <v>68274.399999999994</v>
      </c>
      <c r="N28" s="180">
        <f>N29+N30+N32+N34+N35+N37+N40+N39+N38+N36+N31</f>
        <v>32776.5</v>
      </c>
      <c r="O28" s="180">
        <f>O29+O30+O32+O34+O35+O37+O40+O39+O31+O36+O38</f>
        <v>25703.4</v>
      </c>
      <c r="P28" s="180">
        <f>SUM(P29:P40)</f>
        <v>46037.2</v>
      </c>
      <c r="Q28" s="180">
        <f t="shared" ref="Q28:R28" si="15">SUM(Q29:Q40)</f>
        <v>4300</v>
      </c>
      <c r="R28" s="180">
        <f t="shared" si="15"/>
        <v>0</v>
      </c>
    </row>
    <row r="29" spans="1:18" s="177" customFormat="1" ht="15" customHeight="1" x14ac:dyDescent="0.25">
      <c r="A29" s="368"/>
      <c r="B29" s="386"/>
      <c r="C29" s="173" t="s">
        <v>7</v>
      </c>
      <c r="D29" s="228">
        <v>902</v>
      </c>
      <c r="E29" s="179" t="s">
        <v>63</v>
      </c>
      <c r="F29" s="228" t="s">
        <v>136</v>
      </c>
      <c r="G29" s="228">
        <v>612</v>
      </c>
      <c r="H29" s="228"/>
      <c r="I29" s="180">
        <f>J29+K29+L29+M29+N29</f>
        <v>0</v>
      </c>
      <c r="J29" s="180">
        <v>0</v>
      </c>
      <c r="K29" s="184">
        <v>0</v>
      </c>
      <c r="L29" s="180">
        <v>0</v>
      </c>
      <c r="M29" s="184">
        <v>0</v>
      </c>
      <c r="N29" s="184">
        <v>0</v>
      </c>
      <c r="O29" s="184">
        <v>0</v>
      </c>
      <c r="P29" s="184">
        <v>28760.3</v>
      </c>
      <c r="Q29" s="184">
        <v>0</v>
      </c>
      <c r="R29" s="184">
        <v>0</v>
      </c>
    </row>
    <row r="30" spans="1:18" s="177" customFormat="1" ht="15" customHeight="1" x14ac:dyDescent="0.25">
      <c r="A30" s="368"/>
      <c r="B30" s="386"/>
      <c r="C30" s="173" t="s">
        <v>7</v>
      </c>
      <c r="D30" s="228">
        <v>902</v>
      </c>
      <c r="E30" s="179" t="s">
        <v>63</v>
      </c>
      <c r="F30" s="228" t="s">
        <v>95</v>
      </c>
      <c r="G30" s="228">
        <v>622</v>
      </c>
      <c r="H30" s="228"/>
      <c r="I30" s="180">
        <f>J30+K30+L30+M30+N30</f>
        <v>23027.599999999999</v>
      </c>
      <c r="J30" s="180">
        <v>0</v>
      </c>
      <c r="K30" s="184">
        <v>23027.599999999999</v>
      </c>
      <c r="L30" s="180">
        <v>0</v>
      </c>
      <c r="M30" s="180">
        <v>0</v>
      </c>
      <c r="N30" s="180">
        <v>0</v>
      </c>
      <c r="O30" s="180">
        <v>0</v>
      </c>
      <c r="P30" s="184">
        <v>0</v>
      </c>
      <c r="Q30" s="184">
        <v>0</v>
      </c>
      <c r="R30" s="184">
        <v>0</v>
      </c>
    </row>
    <row r="31" spans="1:18" s="177" customFormat="1" ht="29.25" customHeight="1" x14ac:dyDescent="0.25">
      <c r="A31" s="368"/>
      <c r="B31" s="386"/>
      <c r="C31" s="173" t="s">
        <v>7</v>
      </c>
      <c r="D31" s="228">
        <v>902</v>
      </c>
      <c r="E31" s="179" t="s">
        <v>63</v>
      </c>
      <c r="F31" s="228" t="s">
        <v>95</v>
      </c>
      <c r="G31" s="228">
        <v>612</v>
      </c>
      <c r="H31" s="228" t="s">
        <v>140</v>
      </c>
      <c r="I31" s="180">
        <f>SUM(J31:Q31)</f>
        <v>35001.599999999999</v>
      </c>
      <c r="J31" s="180"/>
      <c r="K31" s="184"/>
      <c r="L31" s="180"/>
      <c r="M31" s="180">
        <v>12830.2</v>
      </c>
      <c r="N31" s="180">
        <v>2915.8</v>
      </c>
      <c r="O31" s="180">
        <v>5559.3</v>
      </c>
      <c r="P31" s="180">
        <v>13696.3</v>
      </c>
      <c r="Q31" s="180">
        <v>0</v>
      </c>
      <c r="R31" s="180">
        <v>0</v>
      </c>
    </row>
    <row r="32" spans="1:18" s="177" customFormat="1" ht="15" customHeight="1" x14ac:dyDescent="0.25">
      <c r="A32" s="368"/>
      <c r="B32" s="386"/>
      <c r="C32" s="173" t="s">
        <v>7</v>
      </c>
      <c r="D32" s="228">
        <v>902</v>
      </c>
      <c r="E32" s="179" t="s">
        <v>63</v>
      </c>
      <c r="F32" s="228" t="s">
        <v>112</v>
      </c>
      <c r="G32" s="228">
        <v>612</v>
      </c>
      <c r="H32" s="228"/>
      <c r="I32" s="180">
        <f t="shared" ref="I32:I40" si="16">SUM(J32:Q32)</f>
        <v>44539.5</v>
      </c>
      <c r="J32" s="180"/>
      <c r="K32" s="184"/>
      <c r="L32" s="180"/>
      <c r="M32" s="180">
        <v>8786.5</v>
      </c>
      <c r="N32" s="180">
        <v>25336.799999999999</v>
      </c>
      <c r="O32" s="180">
        <v>10416.200000000001</v>
      </c>
      <c r="P32" s="180"/>
      <c r="Q32" s="180">
        <v>0</v>
      </c>
      <c r="R32" s="180">
        <v>0</v>
      </c>
    </row>
    <row r="33" spans="1:18" s="177" customFormat="1" ht="15" customHeight="1" x14ac:dyDescent="0.25">
      <c r="A33" s="368"/>
      <c r="B33" s="386"/>
      <c r="C33" s="173" t="s">
        <v>7</v>
      </c>
      <c r="D33" s="228">
        <v>902</v>
      </c>
      <c r="E33" s="179" t="s">
        <v>63</v>
      </c>
      <c r="F33" s="228" t="s">
        <v>112</v>
      </c>
      <c r="G33" s="228">
        <v>612</v>
      </c>
      <c r="H33" s="228"/>
      <c r="I33" s="180">
        <f t="shared" si="16"/>
        <v>20800</v>
      </c>
      <c r="J33" s="180"/>
      <c r="K33" s="184"/>
      <c r="L33" s="180"/>
      <c r="M33" s="180">
        <v>20800</v>
      </c>
      <c r="N33" s="180"/>
      <c r="O33" s="180"/>
      <c r="P33" s="184"/>
      <c r="Q33" s="184"/>
      <c r="R33" s="184"/>
    </row>
    <row r="34" spans="1:18" s="177" customFormat="1" ht="15" customHeight="1" x14ac:dyDescent="0.25">
      <c r="A34" s="368"/>
      <c r="B34" s="386"/>
      <c r="C34" s="173" t="s">
        <v>8</v>
      </c>
      <c r="D34" s="228">
        <v>902</v>
      </c>
      <c r="E34" s="179" t="s">
        <v>63</v>
      </c>
      <c r="F34" s="228" t="s">
        <v>113</v>
      </c>
      <c r="G34" s="228">
        <v>612</v>
      </c>
      <c r="H34" s="228">
        <v>5</v>
      </c>
      <c r="I34" s="180">
        <f t="shared" si="16"/>
        <v>950.9</v>
      </c>
      <c r="J34" s="180"/>
      <c r="K34" s="184"/>
      <c r="L34" s="180"/>
      <c r="M34" s="180">
        <v>298.89999999999998</v>
      </c>
      <c r="N34" s="180">
        <v>256.10000000000002</v>
      </c>
      <c r="O34" s="180">
        <v>105.3</v>
      </c>
      <c r="P34" s="180">
        <v>290.60000000000002</v>
      </c>
      <c r="Q34" s="180">
        <v>0</v>
      </c>
      <c r="R34" s="180">
        <v>0</v>
      </c>
    </row>
    <row r="35" spans="1:18" s="177" customFormat="1" ht="18" customHeight="1" x14ac:dyDescent="0.25">
      <c r="A35" s="368"/>
      <c r="B35" s="386"/>
      <c r="C35" s="173" t="s">
        <v>8</v>
      </c>
      <c r="D35" s="228">
        <v>902</v>
      </c>
      <c r="E35" s="179" t="s">
        <v>63</v>
      </c>
      <c r="F35" s="228">
        <v>1500120990</v>
      </c>
      <c r="G35" s="228">
        <v>612</v>
      </c>
      <c r="H35" s="228">
        <v>5</v>
      </c>
      <c r="I35" s="180">
        <f t="shared" si="16"/>
        <v>15855.3</v>
      </c>
      <c r="J35" s="180">
        <v>0</v>
      </c>
      <c r="K35" s="184"/>
      <c r="L35" s="180">
        <v>0</v>
      </c>
      <c r="M35" s="180">
        <v>6779.7</v>
      </c>
      <c r="N35" s="180">
        <v>0</v>
      </c>
      <c r="O35" s="180">
        <v>1485.6</v>
      </c>
      <c r="P35" s="184">
        <f>2690+600</f>
        <v>3290</v>
      </c>
      <c r="Q35" s="184">
        <v>4300</v>
      </c>
      <c r="R35" s="184">
        <v>0</v>
      </c>
    </row>
    <row r="36" spans="1:18" s="177" customFormat="1" ht="18" customHeight="1" x14ac:dyDescent="0.25">
      <c r="A36" s="368"/>
      <c r="B36" s="386"/>
      <c r="C36" s="173" t="s">
        <v>8</v>
      </c>
      <c r="D36" s="228">
        <v>902</v>
      </c>
      <c r="E36" s="179" t="s">
        <v>63</v>
      </c>
      <c r="F36" s="176" t="s">
        <v>95</v>
      </c>
      <c r="G36" s="228">
        <v>612</v>
      </c>
      <c r="H36" s="228">
        <v>5</v>
      </c>
      <c r="I36" s="180">
        <f t="shared" si="16"/>
        <v>525.1</v>
      </c>
      <c r="J36" s="180"/>
      <c r="K36" s="184"/>
      <c r="L36" s="180"/>
      <c r="M36" s="180">
        <v>316.2</v>
      </c>
      <c r="N36" s="180">
        <v>71.900000000000006</v>
      </c>
      <c r="O36" s="180">
        <v>137</v>
      </c>
      <c r="P36" s="180">
        <v>0</v>
      </c>
      <c r="Q36" s="180">
        <v>0</v>
      </c>
      <c r="R36" s="180">
        <v>0</v>
      </c>
    </row>
    <row r="37" spans="1:18" s="177" customFormat="1" ht="16.5" customHeight="1" x14ac:dyDescent="0.25">
      <c r="A37" s="368"/>
      <c r="B37" s="386"/>
      <c r="C37" s="173" t="s">
        <v>8</v>
      </c>
      <c r="D37" s="176">
        <v>902</v>
      </c>
      <c r="E37" s="181" t="s">
        <v>63</v>
      </c>
      <c r="F37" s="176" t="s">
        <v>95</v>
      </c>
      <c r="G37" s="176">
        <v>622</v>
      </c>
      <c r="H37" s="176"/>
      <c r="I37" s="180">
        <f t="shared" si="16"/>
        <v>2218.5</v>
      </c>
      <c r="J37" s="180">
        <v>0</v>
      </c>
      <c r="K37" s="184">
        <v>232.7</v>
      </c>
      <c r="L37" s="180">
        <v>1985.8</v>
      </c>
      <c r="M37" s="180">
        <v>0</v>
      </c>
      <c r="N37" s="180">
        <v>0</v>
      </c>
      <c r="O37" s="180">
        <v>0</v>
      </c>
      <c r="P37" s="184">
        <v>0</v>
      </c>
      <c r="Q37" s="184">
        <v>0</v>
      </c>
      <c r="R37" s="184">
        <v>0</v>
      </c>
    </row>
    <row r="38" spans="1:18" s="177" customFormat="1" ht="16.5" customHeight="1" x14ac:dyDescent="0.25">
      <c r="A38" s="368"/>
      <c r="B38" s="386"/>
      <c r="C38" s="173" t="s">
        <v>109</v>
      </c>
      <c r="D38" s="176">
        <v>902</v>
      </c>
      <c r="E38" s="181" t="s">
        <v>63</v>
      </c>
      <c r="F38" s="228" t="s">
        <v>95</v>
      </c>
      <c r="G38" s="176">
        <v>612</v>
      </c>
      <c r="H38" s="176"/>
      <c r="I38" s="180">
        <f t="shared" si="16"/>
        <v>30658.800000000003</v>
      </c>
      <c r="J38" s="180"/>
      <c r="K38" s="184"/>
      <c r="L38" s="180"/>
      <c r="M38" s="180">
        <v>18462.900000000001</v>
      </c>
      <c r="N38" s="180">
        <v>4195.8999999999996</v>
      </c>
      <c r="O38" s="180">
        <v>8000</v>
      </c>
      <c r="P38" s="180">
        <v>0</v>
      </c>
      <c r="Q38" s="180">
        <v>0</v>
      </c>
      <c r="R38" s="180">
        <v>0</v>
      </c>
    </row>
    <row r="39" spans="1:18" s="177" customFormat="1" ht="16.5" customHeight="1" x14ac:dyDescent="0.25">
      <c r="A39" s="368"/>
      <c r="B39" s="386"/>
      <c r="C39" s="173" t="s">
        <v>109</v>
      </c>
      <c r="D39" s="228">
        <v>902</v>
      </c>
      <c r="E39" s="179" t="s">
        <v>63</v>
      </c>
      <c r="F39" s="228" t="s">
        <v>95</v>
      </c>
      <c r="G39" s="228">
        <v>622</v>
      </c>
      <c r="H39" s="228"/>
      <c r="I39" s="180">
        <f t="shared" si="16"/>
        <v>1679.3</v>
      </c>
      <c r="J39" s="180"/>
      <c r="K39" s="184"/>
      <c r="L39" s="180">
        <v>1679.3</v>
      </c>
      <c r="M39" s="180"/>
      <c r="N39" s="180"/>
      <c r="O39" s="180"/>
      <c r="P39" s="184"/>
      <c r="Q39" s="184"/>
      <c r="R39" s="184"/>
    </row>
    <row r="40" spans="1:18" ht="29.25" customHeight="1" x14ac:dyDescent="0.25">
      <c r="A40" s="368"/>
      <c r="B40" s="386"/>
      <c r="C40" s="174" t="s">
        <v>9</v>
      </c>
      <c r="D40" s="228"/>
      <c r="E40" s="228"/>
      <c r="F40" s="228"/>
      <c r="G40" s="228"/>
      <c r="H40" s="228"/>
      <c r="I40" s="180">
        <f t="shared" si="16"/>
        <v>0</v>
      </c>
      <c r="J40" s="180">
        <v>0</v>
      </c>
      <c r="K40" s="184">
        <v>0</v>
      </c>
      <c r="L40" s="180">
        <v>0</v>
      </c>
      <c r="M40" s="180">
        <v>0</v>
      </c>
      <c r="N40" s="180">
        <v>0</v>
      </c>
      <c r="O40" s="180">
        <v>0</v>
      </c>
      <c r="P40" s="184">
        <v>0</v>
      </c>
      <c r="Q40" s="184">
        <v>0</v>
      </c>
      <c r="R40" s="184">
        <v>0</v>
      </c>
    </row>
    <row r="41" spans="1:18" s="177" customFormat="1" ht="18" customHeight="1" x14ac:dyDescent="0.25">
      <c r="A41" s="379" t="s">
        <v>42</v>
      </c>
      <c r="B41" s="387" t="s">
        <v>108</v>
      </c>
      <c r="C41" s="173" t="s">
        <v>10</v>
      </c>
      <c r="D41" s="179"/>
      <c r="E41" s="179"/>
      <c r="F41" s="179"/>
      <c r="G41" s="179"/>
      <c r="H41" s="179"/>
      <c r="I41" s="180">
        <f t="shared" ref="I41:O41" si="17">I42+I44+I46+I47</f>
        <v>36123.100000000006</v>
      </c>
      <c r="J41" s="180">
        <f t="shared" si="17"/>
        <v>5048.8999999999996</v>
      </c>
      <c r="K41" s="180">
        <f t="shared" si="17"/>
        <v>14564.4</v>
      </c>
      <c r="L41" s="180">
        <f t="shared" si="17"/>
        <v>13892.1</v>
      </c>
      <c r="M41" s="180">
        <f>M42+M44+M46+M47+M45</f>
        <v>513.4</v>
      </c>
      <c r="N41" s="180">
        <f t="shared" si="17"/>
        <v>2104.3000000000002</v>
      </c>
      <c r="O41" s="180">
        <f t="shared" si="17"/>
        <v>0</v>
      </c>
      <c r="P41" s="180">
        <f>SUM(P42:P47)</f>
        <v>20907.3</v>
      </c>
      <c r="Q41" s="180">
        <f t="shared" ref="Q41:R41" si="18">SUM(Q42:Q47)</f>
        <v>40206.300000000003</v>
      </c>
      <c r="R41" s="180">
        <f t="shared" si="18"/>
        <v>34536.199999999997</v>
      </c>
    </row>
    <row r="42" spans="1:18" s="177" customFormat="1" ht="14.25" customHeight="1" x14ac:dyDescent="0.25">
      <c r="A42" s="379"/>
      <c r="B42" s="387"/>
      <c r="C42" s="173" t="s">
        <v>7</v>
      </c>
      <c r="D42" s="179" t="s">
        <v>59</v>
      </c>
      <c r="E42" s="179" t="s">
        <v>63</v>
      </c>
      <c r="F42" s="179" t="s">
        <v>77</v>
      </c>
      <c r="G42" s="179" t="s">
        <v>62</v>
      </c>
      <c r="H42" s="179"/>
      <c r="I42" s="180">
        <f>J42+K42+L42+M42+N42</f>
        <v>0</v>
      </c>
      <c r="J42" s="180">
        <v>0</v>
      </c>
      <c r="K42" s="184">
        <v>0</v>
      </c>
      <c r="L42" s="180">
        <v>0</v>
      </c>
      <c r="M42" s="180">
        <v>0</v>
      </c>
      <c r="N42" s="180">
        <v>0</v>
      </c>
      <c r="O42" s="180">
        <v>0</v>
      </c>
      <c r="P42" s="184">
        <v>0</v>
      </c>
      <c r="Q42" s="184">
        <v>15000</v>
      </c>
      <c r="R42" s="184">
        <v>9500</v>
      </c>
    </row>
    <row r="43" spans="1:18" s="177" customFormat="1" ht="31.5" customHeight="1" x14ac:dyDescent="0.25">
      <c r="A43" s="379"/>
      <c r="B43" s="387"/>
      <c r="C43" s="173" t="s">
        <v>7</v>
      </c>
      <c r="D43" s="179" t="s">
        <v>59</v>
      </c>
      <c r="E43" s="179" t="s">
        <v>63</v>
      </c>
      <c r="F43" s="179" t="s">
        <v>77</v>
      </c>
      <c r="G43" s="179" t="s">
        <v>62</v>
      </c>
      <c r="H43" s="179" t="s">
        <v>139</v>
      </c>
      <c r="I43" s="180">
        <v>0</v>
      </c>
      <c r="J43" s="180">
        <v>0</v>
      </c>
      <c r="K43" s="184">
        <v>0</v>
      </c>
      <c r="L43" s="180">
        <v>0</v>
      </c>
      <c r="M43" s="180">
        <v>0</v>
      </c>
      <c r="N43" s="180">
        <v>0</v>
      </c>
      <c r="O43" s="180">
        <v>0</v>
      </c>
      <c r="P43" s="184">
        <v>20280</v>
      </c>
      <c r="Q43" s="184">
        <v>24000</v>
      </c>
      <c r="R43" s="184">
        <v>24000</v>
      </c>
    </row>
    <row r="44" spans="1:18" s="177" customFormat="1" ht="13.5" customHeight="1" x14ac:dyDescent="0.25">
      <c r="A44" s="379"/>
      <c r="B44" s="387"/>
      <c r="C44" s="173" t="s">
        <v>8</v>
      </c>
      <c r="D44" s="179" t="s">
        <v>59</v>
      </c>
      <c r="E44" s="179" t="s">
        <v>63</v>
      </c>
      <c r="F44" s="179" t="s">
        <v>87</v>
      </c>
      <c r="G44" s="179" t="s">
        <v>62</v>
      </c>
      <c r="H44" s="179"/>
      <c r="I44" s="180">
        <f>J44+K44+L44+M44+N44+O44+P44</f>
        <v>2701.8</v>
      </c>
      <c r="J44" s="180">
        <v>0</v>
      </c>
      <c r="K44" s="184">
        <v>297.5</v>
      </c>
      <c r="L44" s="180">
        <v>0</v>
      </c>
      <c r="M44" s="180">
        <v>300</v>
      </c>
      <c r="N44" s="184">
        <v>2104.3000000000002</v>
      </c>
      <c r="O44" s="180">
        <v>0</v>
      </c>
      <c r="P44" s="184">
        <v>0</v>
      </c>
      <c r="Q44" s="184">
        <v>0</v>
      </c>
      <c r="R44" s="184">
        <v>0</v>
      </c>
    </row>
    <row r="45" spans="1:18" s="177" customFormat="1" ht="13.5" customHeight="1" x14ac:dyDescent="0.25">
      <c r="A45" s="379"/>
      <c r="B45" s="387"/>
      <c r="C45" s="173" t="s">
        <v>8</v>
      </c>
      <c r="D45" s="217">
        <v>902</v>
      </c>
      <c r="E45" s="187" t="s">
        <v>63</v>
      </c>
      <c r="F45" s="216" t="s">
        <v>76</v>
      </c>
      <c r="G45" s="217">
        <v>612</v>
      </c>
      <c r="H45" s="217">
        <v>5</v>
      </c>
      <c r="I45" s="180">
        <f>M45</f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4">
        <v>627.29999999999995</v>
      </c>
      <c r="Q45" s="184">
        <v>1206.3</v>
      </c>
      <c r="R45" s="184">
        <v>1036.2</v>
      </c>
    </row>
    <row r="46" spans="1:18" s="177" customFormat="1" ht="19.5" customHeight="1" x14ac:dyDescent="0.25">
      <c r="A46" s="379"/>
      <c r="B46" s="387"/>
      <c r="C46" s="173" t="s">
        <v>8</v>
      </c>
      <c r="D46" s="217">
        <v>902</v>
      </c>
      <c r="E46" s="187" t="s">
        <v>63</v>
      </c>
      <c r="F46" s="216">
        <v>1500120990</v>
      </c>
      <c r="G46" s="217">
        <v>621</v>
      </c>
      <c r="H46" s="217"/>
      <c r="I46" s="180">
        <f>J46+K46+L46+M46+N46</f>
        <v>33421.300000000003</v>
      </c>
      <c r="J46" s="182">
        <v>5048.8999999999996</v>
      </c>
      <c r="K46" s="185">
        <f>898.9+13000+368</f>
        <v>14266.9</v>
      </c>
      <c r="L46" s="182">
        <v>13892.1</v>
      </c>
      <c r="M46" s="182">
        <v>213.4</v>
      </c>
      <c r="N46" s="182">
        <v>0</v>
      </c>
      <c r="O46" s="182">
        <v>0</v>
      </c>
      <c r="P46" s="184">
        <v>0</v>
      </c>
      <c r="Q46" s="184">
        <v>0</v>
      </c>
      <c r="R46" s="184">
        <v>0</v>
      </c>
    </row>
    <row r="47" spans="1:18" ht="32.25" customHeight="1" x14ac:dyDescent="0.25">
      <c r="A47" s="379"/>
      <c r="B47" s="387"/>
      <c r="C47" s="174" t="s">
        <v>9</v>
      </c>
      <c r="D47" s="175"/>
      <c r="E47" s="175"/>
      <c r="F47" s="175"/>
      <c r="G47" s="175"/>
      <c r="H47" s="175"/>
      <c r="I47" s="180">
        <f>J47+K47+L47+M47+N47</f>
        <v>0</v>
      </c>
      <c r="J47" s="182">
        <v>0</v>
      </c>
      <c r="K47" s="185">
        <v>0</v>
      </c>
      <c r="L47" s="182">
        <v>0</v>
      </c>
      <c r="M47" s="182">
        <v>0</v>
      </c>
      <c r="N47" s="182">
        <v>0</v>
      </c>
      <c r="O47" s="182">
        <v>0</v>
      </c>
      <c r="P47" s="184">
        <v>0</v>
      </c>
      <c r="Q47" s="184">
        <v>0</v>
      </c>
      <c r="R47" s="184">
        <v>0</v>
      </c>
    </row>
    <row r="48" spans="1:18" ht="22.5" customHeight="1" x14ac:dyDescent="0.25">
      <c r="A48" s="389" t="s">
        <v>124</v>
      </c>
      <c r="B48" s="383" t="s">
        <v>141</v>
      </c>
      <c r="C48" s="174" t="s">
        <v>10</v>
      </c>
      <c r="D48" s="175"/>
      <c r="E48" s="175"/>
      <c r="F48" s="175"/>
      <c r="G48" s="175"/>
      <c r="H48" s="175"/>
      <c r="I48" s="180">
        <f>N48</f>
        <v>16914</v>
      </c>
      <c r="J48" s="182">
        <v>0</v>
      </c>
      <c r="K48" s="182">
        <v>0</v>
      </c>
      <c r="L48" s="182">
        <v>0</v>
      </c>
      <c r="M48" s="182">
        <v>0</v>
      </c>
      <c r="N48" s="182">
        <f>N49+N50</f>
        <v>16914</v>
      </c>
      <c r="O48" s="182">
        <f>O49+O50</f>
        <v>13447.9</v>
      </c>
      <c r="P48" s="182">
        <f>SUM(P49:P50)</f>
        <v>0</v>
      </c>
      <c r="Q48" s="182">
        <f t="shared" ref="Q48:R48" si="19">SUM(Q49:Q50)</f>
        <v>0</v>
      </c>
      <c r="R48" s="182">
        <f t="shared" si="19"/>
        <v>0</v>
      </c>
    </row>
    <row r="49" spans="1:18" ht="21.75" customHeight="1" x14ac:dyDescent="0.25">
      <c r="A49" s="390"/>
      <c r="B49" s="384"/>
      <c r="C49" s="174" t="s">
        <v>109</v>
      </c>
      <c r="D49" s="216">
        <v>902</v>
      </c>
      <c r="E49" s="187" t="s">
        <v>63</v>
      </c>
      <c r="F49" s="216" t="s">
        <v>127</v>
      </c>
      <c r="G49" s="216">
        <v>612</v>
      </c>
      <c r="H49" s="216"/>
      <c r="I49" s="180">
        <f>N49</f>
        <v>16744.65424</v>
      </c>
      <c r="J49" s="182">
        <v>0</v>
      </c>
      <c r="K49" s="182">
        <v>0</v>
      </c>
      <c r="L49" s="182">
        <v>0</v>
      </c>
      <c r="M49" s="182">
        <v>0</v>
      </c>
      <c r="N49" s="182">
        <v>16744.65424</v>
      </c>
      <c r="O49" s="182">
        <v>13044.4</v>
      </c>
      <c r="P49" s="182">
        <v>0</v>
      </c>
      <c r="Q49" s="182">
        <v>0</v>
      </c>
      <c r="R49" s="182">
        <v>0</v>
      </c>
    </row>
    <row r="50" spans="1:18" ht="21.75" customHeight="1" x14ac:dyDescent="0.25">
      <c r="A50" s="390"/>
      <c r="B50" s="384"/>
      <c r="C50" s="174" t="s">
        <v>8</v>
      </c>
      <c r="D50" s="216">
        <v>902</v>
      </c>
      <c r="E50" s="187" t="s">
        <v>63</v>
      </c>
      <c r="F50" s="216" t="s">
        <v>127</v>
      </c>
      <c r="G50" s="216">
        <v>612</v>
      </c>
      <c r="H50" s="216"/>
      <c r="I50" s="180">
        <f>N50</f>
        <v>169.34576000000001</v>
      </c>
      <c r="J50" s="182">
        <v>0</v>
      </c>
      <c r="K50" s="182">
        <v>0</v>
      </c>
      <c r="L50" s="182">
        <v>0</v>
      </c>
      <c r="M50" s="182">
        <v>0</v>
      </c>
      <c r="N50" s="182">
        <v>169.34576000000001</v>
      </c>
      <c r="O50" s="182">
        <v>403.5</v>
      </c>
      <c r="P50" s="182">
        <v>0</v>
      </c>
      <c r="Q50" s="182">
        <v>0</v>
      </c>
      <c r="R50" s="182">
        <v>0</v>
      </c>
    </row>
    <row r="51" spans="1:18" ht="20.25" customHeight="1" x14ac:dyDescent="0.25">
      <c r="A51" s="388" t="s">
        <v>43</v>
      </c>
      <c r="B51" s="364" t="s">
        <v>44</v>
      </c>
      <c r="C51" s="250" t="s">
        <v>10</v>
      </c>
      <c r="D51" s="236"/>
      <c r="E51" s="236"/>
      <c r="F51" s="236"/>
      <c r="G51" s="236"/>
      <c r="H51" s="236"/>
      <c r="I51" s="247">
        <f t="shared" ref="I51:Q51" si="20">SUM(I52:I54)</f>
        <v>127923</v>
      </c>
      <c r="J51" s="247">
        <f t="shared" si="20"/>
        <v>12706.6</v>
      </c>
      <c r="K51" s="253">
        <f t="shared" si="20"/>
        <v>19338.3</v>
      </c>
      <c r="L51" s="247">
        <f t="shared" si="20"/>
        <v>14650</v>
      </c>
      <c r="M51" s="247">
        <f t="shared" si="20"/>
        <v>17162.400000000001</v>
      </c>
      <c r="N51" s="247">
        <f t="shared" si="20"/>
        <v>24159.5</v>
      </c>
      <c r="O51" s="247">
        <f>SUM(O52:O54)</f>
        <v>22790.400000000001</v>
      </c>
      <c r="P51" s="247">
        <f>SUM(P52:P54)</f>
        <v>17297.7</v>
      </c>
      <c r="Q51" s="247">
        <f t="shared" si="20"/>
        <v>10369.4</v>
      </c>
      <c r="R51" s="247">
        <f t="shared" ref="R51" si="21">SUM(R52:R54)</f>
        <v>4282.3999999999996</v>
      </c>
    </row>
    <row r="52" spans="1:18" ht="19.5" customHeight="1" x14ac:dyDescent="0.25">
      <c r="A52" s="388"/>
      <c r="B52" s="364"/>
      <c r="C52" s="250" t="s">
        <v>7</v>
      </c>
      <c r="D52" s="236"/>
      <c r="E52" s="236"/>
      <c r="F52" s="236"/>
      <c r="G52" s="236"/>
      <c r="H52" s="236"/>
      <c r="I52" s="247">
        <f>J52+K52+L52+M52+N52</f>
        <v>0</v>
      </c>
      <c r="J52" s="243">
        <v>0</v>
      </c>
      <c r="K52" s="251">
        <v>0</v>
      </c>
      <c r="L52" s="243">
        <v>0</v>
      </c>
      <c r="M52" s="243">
        <v>0</v>
      </c>
      <c r="N52" s="243">
        <v>0</v>
      </c>
      <c r="O52" s="243"/>
      <c r="P52" s="253">
        <f>SUM(P56+P60)</f>
        <v>0</v>
      </c>
      <c r="Q52" s="253">
        <f t="shared" ref="Q52:R52" si="22">SUM(Q56+Q60)</f>
        <v>0</v>
      </c>
      <c r="R52" s="253">
        <f t="shared" si="22"/>
        <v>0</v>
      </c>
    </row>
    <row r="53" spans="1:18" ht="21.75" customHeight="1" x14ac:dyDescent="0.25">
      <c r="A53" s="388"/>
      <c r="B53" s="364"/>
      <c r="C53" s="250" t="s">
        <v>8</v>
      </c>
      <c r="D53" s="263" t="s">
        <v>59</v>
      </c>
      <c r="E53" s="263" t="s">
        <v>63</v>
      </c>
      <c r="F53" s="263" t="s">
        <v>65</v>
      </c>
      <c r="G53" s="263" t="s">
        <v>78</v>
      </c>
      <c r="H53" s="264"/>
      <c r="I53" s="247">
        <f>SUM(I57,I61,I63)</f>
        <v>127923</v>
      </c>
      <c r="J53" s="247">
        <f>SUM(J57,J61,J63)</f>
        <v>12706.6</v>
      </c>
      <c r="K53" s="253">
        <f>SUM(K57,K61,K63)</f>
        <v>19338.3</v>
      </c>
      <c r="L53" s="247">
        <f>SUM(L57,L61,L63)</f>
        <v>14650</v>
      </c>
      <c r="M53" s="247">
        <f>M57+M61+M63</f>
        <v>17162.400000000001</v>
      </c>
      <c r="N53" s="247">
        <f>SUM(N57,N61,N63)</f>
        <v>24159.5</v>
      </c>
      <c r="O53" s="247">
        <f>SUM(O57,O61,O63)+O62</f>
        <v>22790.400000000001</v>
      </c>
      <c r="P53" s="247">
        <f>SUM(P57+P61+P62+P63)</f>
        <v>17297.7</v>
      </c>
      <c r="Q53" s="247">
        <f t="shared" ref="Q53:R53" si="23">SUM(Q57+Q61+Q62+Q63)</f>
        <v>10369.4</v>
      </c>
      <c r="R53" s="247">
        <f t="shared" si="23"/>
        <v>4282.3999999999996</v>
      </c>
    </row>
    <row r="54" spans="1:18" ht="26.25" customHeight="1" x14ac:dyDescent="0.25">
      <c r="A54" s="388"/>
      <c r="B54" s="364"/>
      <c r="C54" s="265" t="s">
        <v>9</v>
      </c>
      <c r="D54" s="263"/>
      <c r="E54" s="263"/>
      <c r="F54" s="263"/>
      <c r="G54" s="263"/>
      <c r="H54" s="263"/>
      <c r="I54" s="247">
        <v>0</v>
      </c>
      <c r="J54" s="247">
        <f>SUM(K56:R56)</f>
        <v>0</v>
      </c>
      <c r="K54" s="253">
        <f>SUM(L56:S56)</f>
        <v>0</v>
      </c>
      <c r="L54" s="247">
        <f>SUM(M56:T56)</f>
        <v>0</v>
      </c>
      <c r="M54" s="247"/>
      <c r="N54" s="243">
        <v>0</v>
      </c>
      <c r="O54" s="243"/>
      <c r="P54" s="253">
        <v>0</v>
      </c>
      <c r="Q54" s="253">
        <v>0</v>
      </c>
      <c r="R54" s="253">
        <v>0</v>
      </c>
    </row>
    <row r="55" spans="1:18" ht="16.5" customHeight="1" x14ac:dyDescent="0.25">
      <c r="A55" s="376" t="s">
        <v>20</v>
      </c>
      <c r="B55" s="369" t="s">
        <v>47</v>
      </c>
      <c r="C55" s="173" t="s">
        <v>10</v>
      </c>
      <c r="D55" s="179"/>
      <c r="E55" s="179"/>
      <c r="F55" s="179"/>
      <c r="G55" s="179"/>
      <c r="H55" s="179"/>
      <c r="I55" s="180">
        <f>SUM(J55:Q55)</f>
        <v>13723.899999999998</v>
      </c>
      <c r="J55" s="180">
        <f t="shared" ref="J55:R55" si="24">J56+J57+J58</f>
        <v>835.9</v>
      </c>
      <c r="K55" s="184">
        <f t="shared" si="24"/>
        <v>4500</v>
      </c>
      <c r="L55" s="180">
        <f t="shared" si="24"/>
        <v>1491.5</v>
      </c>
      <c r="M55" s="180">
        <f t="shared" si="24"/>
        <v>200</v>
      </c>
      <c r="N55" s="182">
        <f t="shared" si="24"/>
        <v>5708.2</v>
      </c>
      <c r="O55" s="182">
        <f t="shared" si="24"/>
        <v>634.5</v>
      </c>
      <c r="P55" s="182">
        <f t="shared" si="24"/>
        <v>353.80000000000007</v>
      </c>
      <c r="Q55" s="182">
        <f t="shared" si="24"/>
        <v>0</v>
      </c>
      <c r="R55" s="182">
        <f t="shared" si="24"/>
        <v>0</v>
      </c>
    </row>
    <row r="56" spans="1:18" s="177" customFormat="1" ht="15" customHeight="1" x14ac:dyDescent="0.25">
      <c r="A56" s="376"/>
      <c r="B56" s="377"/>
      <c r="C56" s="173" t="s">
        <v>7</v>
      </c>
      <c r="D56" s="179"/>
      <c r="E56" s="179"/>
      <c r="F56" s="179"/>
      <c r="G56" s="179"/>
      <c r="H56" s="179"/>
      <c r="I56" s="180">
        <f>J56+K56+L56+M56+N56</f>
        <v>0</v>
      </c>
      <c r="J56" s="182">
        <v>0</v>
      </c>
      <c r="K56" s="184">
        <f>SUM(L58:S58)</f>
        <v>0</v>
      </c>
      <c r="L56" s="180">
        <f>SUM(M58:T58)</f>
        <v>0</v>
      </c>
      <c r="M56" s="180">
        <f>SUM(N58:U58)</f>
        <v>0</v>
      </c>
      <c r="N56" s="182">
        <v>0</v>
      </c>
      <c r="O56" s="182">
        <v>0</v>
      </c>
      <c r="P56" s="184">
        <v>0</v>
      </c>
      <c r="Q56" s="184">
        <v>0</v>
      </c>
      <c r="R56" s="184">
        <v>0</v>
      </c>
    </row>
    <row r="57" spans="1:18" s="177" customFormat="1" ht="15" customHeight="1" x14ac:dyDescent="0.25">
      <c r="A57" s="376"/>
      <c r="B57" s="377"/>
      <c r="C57" s="173" t="s">
        <v>8</v>
      </c>
      <c r="D57" s="176">
        <v>902</v>
      </c>
      <c r="E57" s="181" t="s">
        <v>63</v>
      </c>
      <c r="F57" s="176">
        <v>1500220500</v>
      </c>
      <c r="G57" s="176">
        <v>612</v>
      </c>
      <c r="H57" s="176">
        <v>5</v>
      </c>
      <c r="I57" s="180">
        <f>J57+K57+L57+M57+N57+O57+P57</f>
        <v>13723.899999999998</v>
      </c>
      <c r="J57" s="182">
        <v>835.9</v>
      </c>
      <c r="K57" s="184">
        <v>4500</v>
      </c>
      <c r="L57" s="182">
        <v>1491.5</v>
      </c>
      <c r="M57" s="180">
        <v>200</v>
      </c>
      <c r="N57" s="182">
        <v>5708.2</v>
      </c>
      <c r="O57" s="182">
        <v>634.5</v>
      </c>
      <c r="P57" s="184">
        <f>713.2-359.4</f>
        <v>353.80000000000007</v>
      </c>
      <c r="Q57" s="184">
        <v>0</v>
      </c>
      <c r="R57" s="184">
        <v>0</v>
      </c>
    </row>
    <row r="58" spans="1:18" s="177" customFormat="1" ht="15" customHeight="1" x14ac:dyDescent="0.25">
      <c r="A58" s="376"/>
      <c r="B58" s="377"/>
      <c r="C58" s="174" t="s">
        <v>9</v>
      </c>
      <c r="D58" s="172"/>
      <c r="E58" s="176"/>
      <c r="F58" s="176"/>
      <c r="G58" s="176"/>
      <c r="H58" s="176"/>
      <c r="I58" s="180">
        <f>J58+K58+L58+M58+N58</f>
        <v>0</v>
      </c>
      <c r="J58" s="182">
        <v>0</v>
      </c>
      <c r="K58" s="184">
        <f>SUM(L60:S60)</f>
        <v>0</v>
      </c>
      <c r="L58" s="180">
        <f>SUM(M60:T60)</f>
        <v>0</v>
      </c>
      <c r="M58" s="180">
        <f>SUM(N60:U60)</f>
        <v>0</v>
      </c>
      <c r="N58" s="182">
        <v>0</v>
      </c>
      <c r="O58" s="182">
        <v>0</v>
      </c>
      <c r="P58" s="184">
        <v>0</v>
      </c>
      <c r="Q58" s="184">
        <v>0</v>
      </c>
      <c r="R58" s="184">
        <v>0</v>
      </c>
    </row>
    <row r="59" spans="1:18" s="177" customFormat="1" ht="17.25" customHeight="1" x14ac:dyDescent="0.25">
      <c r="A59" s="378" t="s">
        <v>21</v>
      </c>
      <c r="B59" s="379" t="s">
        <v>45</v>
      </c>
      <c r="C59" s="173" t="s">
        <v>10</v>
      </c>
      <c r="D59" s="172"/>
      <c r="E59" s="176"/>
      <c r="F59" s="176"/>
      <c r="G59" s="176"/>
      <c r="H59" s="176"/>
      <c r="I59" s="185">
        <f>I60+I61+I63</f>
        <v>114199.1</v>
      </c>
      <c r="J59" s="182">
        <f t="shared" ref="J59:N59" si="25">J60+J61+J63</f>
        <v>11870.7</v>
      </c>
      <c r="K59" s="184">
        <f t="shared" si="25"/>
        <v>14838.3</v>
      </c>
      <c r="L59" s="180">
        <f t="shared" si="25"/>
        <v>13158.5</v>
      </c>
      <c r="M59" s="180">
        <f t="shared" si="25"/>
        <v>16962.400000000001</v>
      </c>
      <c r="N59" s="182">
        <f t="shared" si="25"/>
        <v>18451.3</v>
      </c>
      <c r="O59" s="182">
        <f>O60+O61+O63+O62</f>
        <v>22155.9</v>
      </c>
      <c r="P59" s="182">
        <f>P60+P61+P63+P62</f>
        <v>16943.900000000001</v>
      </c>
      <c r="Q59" s="182">
        <f t="shared" ref="Q59:R59" si="26">Q60+Q61+Q63+Q62</f>
        <v>10369.4</v>
      </c>
      <c r="R59" s="182">
        <f t="shared" si="26"/>
        <v>4282.3999999999996</v>
      </c>
    </row>
    <row r="60" spans="1:18" s="177" customFormat="1" ht="21.75" customHeight="1" x14ac:dyDescent="0.25">
      <c r="A60" s="378"/>
      <c r="B60" s="379"/>
      <c r="C60" s="173" t="s">
        <v>7</v>
      </c>
      <c r="D60" s="172"/>
      <c r="E60" s="176"/>
      <c r="F60" s="176"/>
      <c r="G60" s="176"/>
      <c r="H60" s="176"/>
      <c r="I60" s="180">
        <f>SUM(J60:N60)</f>
        <v>0</v>
      </c>
      <c r="J60" s="182">
        <v>0</v>
      </c>
      <c r="K60" s="184">
        <f>SUM(R63:S63)</f>
        <v>0</v>
      </c>
      <c r="L60" s="180">
        <f>SUM(R63:T63)</f>
        <v>0</v>
      </c>
      <c r="M60" s="180">
        <f>SUM(R63:U63)</f>
        <v>0</v>
      </c>
      <c r="N60" s="182">
        <v>0</v>
      </c>
      <c r="O60" s="182">
        <v>0</v>
      </c>
      <c r="P60" s="184">
        <v>0</v>
      </c>
      <c r="Q60" s="184">
        <v>0</v>
      </c>
      <c r="R60" s="184">
        <v>0</v>
      </c>
    </row>
    <row r="61" spans="1:18" s="177" customFormat="1" ht="15" customHeight="1" x14ac:dyDescent="0.25">
      <c r="A61" s="378"/>
      <c r="B61" s="379"/>
      <c r="C61" s="173" t="s">
        <v>8</v>
      </c>
      <c r="D61" s="176">
        <v>902</v>
      </c>
      <c r="E61" s="181" t="s">
        <v>63</v>
      </c>
      <c r="F61" s="176">
        <v>1500200590</v>
      </c>
      <c r="G61" s="176">
        <v>611</v>
      </c>
      <c r="H61" s="176">
        <v>4</v>
      </c>
      <c r="I61" s="180">
        <f>SUM(J61:P61)</f>
        <v>109203.20000000001</v>
      </c>
      <c r="J61" s="182">
        <v>11870.7</v>
      </c>
      <c r="K61" s="185">
        <v>14838.3</v>
      </c>
      <c r="L61" s="182">
        <v>13158.5</v>
      </c>
      <c r="M61" s="180">
        <v>11966.5</v>
      </c>
      <c r="N61" s="182">
        <v>18451.3</v>
      </c>
      <c r="O61" s="182">
        <v>22046.5</v>
      </c>
      <c r="P61" s="184">
        <f>16156.6+371.8+343</f>
        <v>16871.400000000001</v>
      </c>
      <c r="Q61" s="184">
        <v>10369.4</v>
      </c>
      <c r="R61" s="184">
        <v>4282.3999999999996</v>
      </c>
    </row>
    <row r="62" spans="1:18" s="177" customFormat="1" ht="15" customHeight="1" x14ac:dyDescent="0.25">
      <c r="A62" s="378"/>
      <c r="B62" s="379"/>
      <c r="C62" s="173" t="s">
        <v>8</v>
      </c>
      <c r="D62" s="176">
        <v>902</v>
      </c>
      <c r="E62" s="181" t="s">
        <v>63</v>
      </c>
      <c r="F62" s="176">
        <v>1500200590</v>
      </c>
      <c r="G62" s="176">
        <v>612</v>
      </c>
      <c r="H62" s="176">
        <v>5</v>
      </c>
      <c r="I62" s="180">
        <v>155.4</v>
      </c>
      <c r="J62" s="182">
        <v>0</v>
      </c>
      <c r="K62" s="182">
        <v>0</v>
      </c>
      <c r="L62" s="182">
        <v>0</v>
      </c>
      <c r="M62" s="182">
        <v>0</v>
      </c>
      <c r="N62" s="182">
        <v>0</v>
      </c>
      <c r="O62" s="182">
        <v>109.4</v>
      </c>
      <c r="P62" s="184">
        <v>72.5</v>
      </c>
      <c r="Q62" s="184">
        <v>0</v>
      </c>
      <c r="R62" s="184">
        <v>0</v>
      </c>
    </row>
    <row r="63" spans="1:18" ht="18.75" customHeight="1" x14ac:dyDescent="0.25">
      <c r="A63" s="378"/>
      <c r="B63" s="379"/>
      <c r="C63" s="173" t="s">
        <v>8</v>
      </c>
      <c r="D63" s="176">
        <v>902</v>
      </c>
      <c r="E63" s="181" t="s">
        <v>63</v>
      </c>
      <c r="F63" s="176">
        <v>1500200590</v>
      </c>
      <c r="G63" s="176">
        <v>622</v>
      </c>
      <c r="H63" s="176"/>
      <c r="I63" s="180">
        <f>SUM(J63:N63)</f>
        <v>4995.8999999999996</v>
      </c>
      <c r="J63" s="182">
        <v>0</v>
      </c>
      <c r="K63" s="184">
        <v>0</v>
      </c>
      <c r="L63" s="180">
        <v>0</v>
      </c>
      <c r="M63" s="180">
        <v>4995.8999999999996</v>
      </c>
      <c r="N63" s="182">
        <v>0</v>
      </c>
      <c r="O63" s="182">
        <v>0</v>
      </c>
      <c r="P63" s="184">
        <v>0</v>
      </c>
      <c r="Q63" s="184">
        <v>0</v>
      </c>
      <c r="R63" s="184">
        <v>0</v>
      </c>
    </row>
    <row r="64" spans="1:18" ht="15.75" customHeight="1" x14ac:dyDescent="0.25">
      <c r="A64" s="362" t="s">
        <v>48</v>
      </c>
      <c r="B64" s="362" t="s">
        <v>16</v>
      </c>
      <c r="C64" s="250" t="s">
        <v>10</v>
      </c>
      <c r="D64" s="244"/>
      <c r="E64" s="246"/>
      <c r="F64" s="244"/>
      <c r="G64" s="246"/>
      <c r="H64" s="246"/>
      <c r="I64" s="251">
        <f>I65+I66+I67</f>
        <v>35489.300000000003</v>
      </c>
      <c r="J64" s="251">
        <f t="shared" ref="J64:Q64" si="27">J65+J66+J67</f>
        <v>3042</v>
      </c>
      <c r="K64" s="251">
        <f t="shared" si="27"/>
        <v>4217.1000000000004</v>
      </c>
      <c r="L64" s="243">
        <f t="shared" si="27"/>
        <v>4885.5</v>
      </c>
      <c r="M64" s="243">
        <f t="shared" si="27"/>
        <v>5629.2000000000007</v>
      </c>
      <c r="N64" s="243">
        <f t="shared" si="27"/>
        <v>5195.3999999999996</v>
      </c>
      <c r="O64" s="243">
        <f t="shared" si="27"/>
        <v>5656.6</v>
      </c>
      <c r="P64" s="243">
        <f t="shared" si="27"/>
        <v>6863.5000000000009</v>
      </c>
      <c r="Q64" s="243">
        <f t="shared" si="27"/>
        <v>2531.4</v>
      </c>
      <c r="R64" s="243">
        <f t="shared" ref="R64" si="28">R65+R66+R67</f>
        <v>4128.3999999999996</v>
      </c>
    </row>
    <row r="65" spans="1:18" ht="14.25" customHeight="1" x14ac:dyDescent="0.25">
      <c r="A65" s="362"/>
      <c r="B65" s="362"/>
      <c r="C65" s="250" t="s">
        <v>7</v>
      </c>
      <c r="D65" s="244"/>
      <c r="E65" s="246"/>
      <c r="F65" s="244"/>
      <c r="G65" s="246"/>
      <c r="H65" s="246"/>
      <c r="I65" s="247">
        <f>J65+K65+L65+M65+N65</f>
        <v>0</v>
      </c>
      <c r="J65" s="243">
        <v>0</v>
      </c>
      <c r="K65" s="251">
        <v>0</v>
      </c>
      <c r="L65" s="243">
        <v>0</v>
      </c>
      <c r="M65" s="243">
        <f>M69</f>
        <v>0</v>
      </c>
      <c r="N65" s="243">
        <f>N69</f>
        <v>0</v>
      </c>
      <c r="O65" s="243">
        <f>O69</f>
        <v>0</v>
      </c>
      <c r="P65" s="253">
        <v>0</v>
      </c>
      <c r="Q65" s="253">
        <v>0</v>
      </c>
      <c r="R65" s="253">
        <v>0</v>
      </c>
    </row>
    <row r="66" spans="1:18" ht="15.75" customHeight="1" x14ac:dyDescent="0.25">
      <c r="A66" s="362"/>
      <c r="B66" s="362"/>
      <c r="C66" s="250" t="s">
        <v>8</v>
      </c>
      <c r="D66" s="258"/>
      <c r="E66" s="260"/>
      <c r="F66" s="258"/>
      <c r="G66" s="222"/>
      <c r="H66" s="222"/>
      <c r="I66" s="247">
        <f>J66+K66+L66+M66+N66+O66+P66</f>
        <v>35489.300000000003</v>
      </c>
      <c r="J66" s="243">
        <f>J70+J72</f>
        <v>3042</v>
      </c>
      <c r="K66" s="251">
        <f>K68</f>
        <v>4217.1000000000004</v>
      </c>
      <c r="L66" s="243">
        <v>4885.5</v>
      </c>
      <c r="M66" s="243">
        <f>M70+M72</f>
        <v>5629.2000000000007</v>
      </c>
      <c r="N66" s="243">
        <f>N70+N72</f>
        <v>5195.3999999999996</v>
      </c>
      <c r="O66" s="243">
        <f>O70+O72+O71</f>
        <v>5656.6</v>
      </c>
      <c r="P66" s="243">
        <f>SUM(P70+P71+P72)</f>
        <v>6863.5000000000009</v>
      </c>
      <c r="Q66" s="243">
        <f t="shared" ref="Q66:R66" si="29">SUM(Q70+Q71+Q72)</f>
        <v>2531.4</v>
      </c>
      <c r="R66" s="243">
        <f t="shared" si="29"/>
        <v>4128.3999999999996</v>
      </c>
    </row>
    <row r="67" spans="1:18" ht="32.25" customHeight="1" x14ac:dyDescent="0.25">
      <c r="A67" s="362"/>
      <c r="B67" s="362"/>
      <c r="C67" s="250" t="s">
        <v>9</v>
      </c>
      <c r="D67" s="244"/>
      <c r="E67" s="246"/>
      <c r="F67" s="262"/>
      <c r="G67" s="252"/>
      <c r="H67" s="252"/>
      <c r="I67" s="247">
        <f>J67+K67+L67+M67+N67</f>
        <v>0</v>
      </c>
      <c r="J67" s="243">
        <v>0</v>
      </c>
      <c r="K67" s="251">
        <v>0</v>
      </c>
      <c r="L67" s="243">
        <v>0</v>
      </c>
      <c r="M67" s="243">
        <f>M73</f>
        <v>0</v>
      </c>
      <c r="N67" s="243">
        <f>N73</f>
        <v>0</v>
      </c>
      <c r="O67" s="243">
        <f>O73</f>
        <v>0</v>
      </c>
      <c r="P67" s="253">
        <v>0</v>
      </c>
      <c r="Q67" s="253">
        <v>0</v>
      </c>
      <c r="R67" s="253">
        <v>0</v>
      </c>
    </row>
    <row r="68" spans="1:18" s="214" customFormat="1" x14ac:dyDescent="0.25">
      <c r="A68" s="386" t="s">
        <v>18</v>
      </c>
      <c r="B68" s="379" t="s">
        <v>50</v>
      </c>
      <c r="C68" s="173" t="s">
        <v>6</v>
      </c>
      <c r="D68" s="172"/>
      <c r="E68" s="176"/>
      <c r="F68" s="172"/>
      <c r="G68" s="176"/>
      <c r="H68" s="176"/>
      <c r="I68" s="180">
        <f>I69+I70+I72+I73</f>
        <v>35311.600000000006</v>
      </c>
      <c r="J68" s="182">
        <f>J70+J72+J73+J69</f>
        <v>3042</v>
      </c>
      <c r="K68" s="185">
        <f>K69+K70+K72+K73</f>
        <v>4217.1000000000004</v>
      </c>
      <c r="L68" s="182">
        <f>L69+L70+L72+L73</f>
        <v>4885.5</v>
      </c>
      <c r="M68" s="182">
        <f>M69+M70+M73+M72</f>
        <v>5629.2000000000007</v>
      </c>
      <c r="N68" s="182">
        <f>N69+N70+N73</f>
        <v>5195.3999999999996</v>
      </c>
      <c r="O68" s="182">
        <f>O69+O70+O73+O71</f>
        <v>5656.6</v>
      </c>
      <c r="P68" s="182">
        <f>SUM(P69+P70+P71+P72+P73)</f>
        <v>6863.5000000000009</v>
      </c>
      <c r="Q68" s="182">
        <f t="shared" ref="Q68:R68" si="30">SUM(Q69+Q70+Q71+Q72+Q73)</f>
        <v>2531.4</v>
      </c>
      <c r="R68" s="182">
        <f t="shared" si="30"/>
        <v>4128.3999999999996</v>
      </c>
    </row>
    <row r="69" spans="1:18" s="177" customFormat="1" x14ac:dyDescent="0.25">
      <c r="A69" s="386"/>
      <c r="B69" s="363"/>
      <c r="C69" s="173" t="s">
        <v>7</v>
      </c>
      <c r="D69" s="172"/>
      <c r="E69" s="176"/>
      <c r="F69" s="172"/>
      <c r="G69" s="176"/>
      <c r="H69" s="176"/>
      <c r="I69" s="180">
        <f>J69+K69+L69+M69+N69</f>
        <v>0</v>
      </c>
      <c r="J69" s="182">
        <v>0</v>
      </c>
      <c r="K69" s="185">
        <v>0</v>
      </c>
      <c r="L69" s="182">
        <v>0</v>
      </c>
      <c r="M69" s="182">
        <v>0</v>
      </c>
      <c r="N69" s="182">
        <v>0</v>
      </c>
      <c r="O69" s="182">
        <v>0</v>
      </c>
      <c r="P69" s="184">
        <v>0</v>
      </c>
      <c r="Q69" s="184">
        <v>0</v>
      </c>
      <c r="R69" s="184">
        <v>0</v>
      </c>
    </row>
    <row r="70" spans="1:18" s="177" customFormat="1" ht="17.25" customHeight="1" x14ac:dyDescent="0.25">
      <c r="A70" s="386"/>
      <c r="B70" s="363"/>
      <c r="C70" s="173" t="s">
        <v>8</v>
      </c>
      <c r="D70" s="176">
        <v>902</v>
      </c>
      <c r="E70" s="181" t="s">
        <v>63</v>
      </c>
      <c r="F70" s="176">
        <v>1500300590</v>
      </c>
      <c r="G70" s="176">
        <v>611</v>
      </c>
      <c r="H70" s="176">
        <v>4</v>
      </c>
      <c r="I70" s="180">
        <f>J70+K70+L70+M70+N70+O70+P70</f>
        <v>34878.100000000006</v>
      </c>
      <c r="J70" s="182">
        <v>2922.1</v>
      </c>
      <c r="K70" s="185">
        <v>4217.1000000000004</v>
      </c>
      <c r="L70" s="182">
        <v>4885.5</v>
      </c>
      <c r="M70" s="182">
        <v>5315.6</v>
      </c>
      <c r="N70" s="182">
        <v>5195.3999999999996</v>
      </c>
      <c r="O70" s="182">
        <v>5490.5</v>
      </c>
      <c r="P70" s="184">
        <f>6270.6+581.3</f>
        <v>6851.9000000000005</v>
      </c>
      <c r="Q70" s="184">
        <v>2531.4</v>
      </c>
      <c r="R70" s="184">
        <v>4128.3999999999996</v>
      </c>
    </row>
    <row r="71" spans="1:18" s="177" customFormat="1" ht="17.25" customHeight="1" x14ac:dyDescent="0.25">
      <c r="A71" s="386"/>
      <c r="B71" s="363"/>
      <c r="C71" s="173" t="s">
        <v>8</v>
      </c>
      <c r="D71" s="176">
        <v>902</v>
      </c>
      <c r="E71" s="181" t="s">
        <v>63</v>
      </c>
      <c r="F71" s="176">
        <v>1500300590</v>
      </c>
      <c r="G71" s="176">
        <v>612</v>
      </c>
      <c r="H71" s="176">
        <v>5</v>
      </c>
      <c r="I71" s="180">
        <v>40</v>
      </c>
      <c r="J71" s="182">
        <v>0</v>
      </c>
      <c r="K71" s="182">
        <v>0</v>
      </c>
      <c r="L71" s="182">
        <v>0</v>
      </c>
      <c r="M71" s="182">
        <v>0</v>
      </c>
      <c r="N71" s="182">
        <v>0</v>
      </c>
      <c r="O71" s="182">
        <v>166.1</v>
      </c>
      <c r="P71" s="184">
        <v>11.6</v>
      </c>
      <c r="Q71" s="184">
        <v>0</v>
      </c>
      <c r="R71" s="184">
        <v>0</v>
      </c>
    </row>
    <row r="72" spans="1:18" s="177" customFormat="1" ht="15" customHeight="1" x14ac:dyDescent="0.25">
      <c r="A72" s="386"/>
      <c r="B72" s="363"/>
      <c r="C72" s="173" t="s">
        <v>8</v>
      </c>
      <c r="D72" s="176">
        <v>902</v>
      </c>
      <c r="E72" s="181" t="s">
        <v>63</v>
      </c>
      <c r="F72" s="176">
        <v>1500300590</v>
      </c>
      <c r="G72" s="176">
        <v>621</v>
      </c>
      <c r="H72" s="176"/>
      <c r="I72" s="180">
        <f>J72+K72+L72+M72+N72</f>
        <v>433.5</v>
      </c>
      <c r="J72" s="180">
        <v>119.9</v>
      </c>
      <c r="K72" s="185">
        <v>0</v>
      </c>
      <c r="L72" s="182"/>
      <c r="M72" s="182">
        <v>313.60000000000002</v>
      </c>
      <c r="N72" s="182">
        <v>0</v>
      </c>
      <c r="O72" s="182">
        <v>0</v>
      </c>
      <c r="P72" s="184">
        <v>0</v>
      </c>
      <c r="Q72" s="184">
        <v>0</v>
      </c>
      <c r="R72" s="184">
        <v>0</v>
      </c>
    </row>
    <row r="73" spans="1:18" s="177" customFormat="1" ht="26.25" customHeight="1" x14ac:dyDescent="0.25">
      <c r="A73" s="386"/>
      <c r="B73" s="363"/>
      <c r="C73" s="173" t="s">
        <v>9</v>
      </c>
      <c r="D73" s="172"/>
      <c r="E73" s="176"/>
      <c r="F73" s="176"/>
      <c r="G73" s="176"/>
      <c r="H73" s="176"/>
      <c r="I73" s="180">
        <f>J73+K73+L73+M73+N73</f>
        <v>0</v>
      </c>
      <c r="J73" s="182">
        <v>0</v>
      </c>
      <c r="K73" s="185">
        <v>0</v>
      </c>
      <c r="L73" s="182">
        <v>0</v>
      </c>
      <c r="M73" s="182">
        <v>0</v>
      </c>
      <c r="N73" s="182">
        <v>0</v>
      </c>
      <c r="O73" s="182">
        <v>0</v>
      </c>
      <c r="P73" s="184">
        <v>0</v>
      </c>
      <c r="Q73" s="184">
        <v>0</v>
      </c>
      <c r="R73" s="184">
        <v>0</v>
      </c>
    </row>
    <row r="74" spans="1:18" x14ac:dyDescent="0.25">
      <c r="A74" s="362" t="s">
        <v>49</v>
      </c>
      <c r="B74" s="367" t="s">
        <v>17</v>
      </c>
      <c r="C74" s="250" t="s">
        <v>10</v>
      </c>
      <c r="D74" s="236"/>
      <c r="E74" s="252"/>
      <c r="F74" s="252"/>
      <c r="G74" s="252"/>
      <c r="H74" s="252"/>
      <c r="I74" s="247">
        <f t="shared" ref="I74:N74" si="31">I75+I76+I77</f>
        <v>50</v>
      </c>
      <c r="J74" s="243">
        <f t="shared" si="31"/>
        <v>10</v>
      </c>
      <c r="K74" s="251">
        <f t="shared" si="31"/>
        <v>10</v>
      </c>
      <c r="L74" s="243">
        <f t="shared" si="31"/>
        <v>10</v>
      </c>
      <c r="M74" s="243">
        <f>M75+M76+M77</f>
        <v>10</v>
      </c>
      <c r="N74" s="243">
        <f t="shared" si="31"/>
        <v>0</v>
      </c>
      <c r="O74" s="243">
        <f>O75+O76+O77</f>
        <v>0</v>
      </c>
      <c r="P74" s="243">
        <f>P75+P76+P77</f>
        <v>10</v>
      </c>
      <c r="Q74" s="243">
        <f>Q75+Q76+Q77</f>
        <v>10</v>
      </c>
      <c r="R74" s="243">
        <f>R75+R76+R77</f>
        <v>10</v>
      </c>
    </row>
    <row r="75" spans="1:18" x14ac:dyDescent="0.25">
      <c r="A75" s="362"/>
      <c r="B75" s="367"/>
      <c r="C75" s="250" t="s">
        <v>7</v>
      </c>
      <c r="D75" s="236"/>
      <c r="E75" s="252"/>
      <c r="F75" s="252"/>
      <c r="G75" s="252"/>
      <c r="H75" s="252"/>
      <c r="I75" s="247">
        <f>J75+K75+L75+M75+N75</f>
        <v>0</v>
      </c>
      <c r="J75" s="243">
        <v>0</v>
      </c>
      <c r="K75" s="251">
        <v>0</v>
      </c>
      <c r="L75" s="243">
        <v>0</v>
      </c>
      <c r="M75" s="243">
        <v>0</v>
      </c>
      <c r="N75" s="243">
        <v>0</v>
      </c>
      <c r="O75" s="243">
        <v>0</v>
      </c>
      <c r="P75" s="253">
        <v>0</v>
      </c>
      <c r="Q75" s="253">
        <v>0</v>
      </c>
      <c r="R75" s="253">
        <v>0</v>
      </c>
    </row>
    <row r="76" spans="1:18" x14ac:dyDescent="0.25">
      <c r="A76" s="362"/>
      <c r="B76" s="367"/>
      <c r="C76" s="250" t="s">
        <v>8</v>
      </c>
      <c r="D76" s="252">
        <v>902</v>
      </c>
      <c r="E76" s="245" t="s">
        <v>63</v>
      </c>
      <c r="F76" s="252">
        <v>1500420990</v>
      </c>
      <c r="G76" s="252">
        <v>612</v>
      </c>
      <c r="H76" s="252">
        <v>5</v>
      </c>
      <c r="I76" s="247">
        <f>J76+K76+L76+M76+N76+O76+P76</f>
        <v>50</v>
      </c>
      <c r="J76" s="243">
        <v>10</v>
      </c>
      <c r="K76" s="251">
        <v>10</v>
      </c>
      <c r="L76" s="243">
        <v>10</v>
      </c>
      <c r="M76" s="243">
        <v>10</v>
      </c>
      <c r="N76" s="243">
        <v>0</v>
      </c>
      <c r="O76" s="243">
        <v>0</v>
      </c>
      <c r="P76" s="253">
        <v>10</v>
      </c>
      <c r="Q76" s="253">
        <v>10</v>
      </c>
      <c r="R76" s="253">
        <v>10</v>
      </c>
    </row>
    <row r="77" spans="1:18" ht="32.25" customHeight="1" x14ac:dyDescent="0.25">
      <c r="A77" s="362"/>
      <c r="B77" s="367"/>
      <c r="C77" s="250" t="s">
        <v>9</v>
      </c>
      <c r="D77" s="252"/>
      <c r="E77" s="252"/>
      <c r="F77" s="236"/>
      <c r="G77" s="252"/>
      <c r="H77" s="252"/>
      <c r="I77" s="247">
        <f t="shared" ref="I77:I99" si="32">J77+K77+L77+M77+N77</f>
        <v>0</v>
      </c>
      <c r="J77" s="243">
        <v>0</v>
      </c>
      <c r="K77" s="251">
        <v>0</v>
      </c>
      <c r="L77" s="243">
        <v>0</v>
      </c>
      <c r="M77" s="243">
        <v>0</v>
      </c>
      <c r="N77" s="243">
        <v>0</v>
      </c>
      <c r="O77" s="243">
        <v>0</v>
      </c>
      <c r="P77" s="253">
        <v>0</v>
      </c>
      <c r="Q77" s="253">
        <v>0</v>
      </c>
      <c r="R77" s="253">
        <v>0</v>
      </c>
    </row>
    <row r="78" spans="1:18" s="170" customFormat="1" ht="15.75" customHeight="1" x14ac:dyDescent="0.25">
      <c r="A78" s="361" t="s">
        <v>22</v>
      </c>
      <c r="B78" s="367" t="s">
        <v>51</v>
      </c>
      <c r="C78" s="250" t="s">
        <v>10</v>
      </c>
      <c r="D78" s="252"/>
      <c r="E78" s="252"/>
      <c r="F78" s="236"/>
      <c r="G78" s="252"/>
      <c r="H78" s="252"/>
      <c r="I78" s="247">
        <f t="shared" ref="I78:N78" si="33">I79+I80+I81</f>
        <v>36038.300000000003</v>
      </c>
      <c r="J78" s="247">
        <f t="shared" si="33"/>
        <v>1000</v>
      </c>
      <c r="K78" s="251">
        <f>K79+K80+K81</f>
        <v>2000</v>
      </c>
      <c r="L78" s="243">
        <f t="shared" si="33"/>
        <v>988</v>
      </c>
      <c r="M78" s="243">
        <f>M79+M80+M81</f>
        <v>1200</v>
      </c>
      <c r="N78" s="243">
        <f t="shared" si="33"/>
        <v>6168.9</v>
      </c>
      <c r="O78" s="243">
        <f>O79+O80+O81</f>
        <v>7764.4</v>
      </c>
      <c r="P78" s="243">
        <f>P79+P80+P81</f>
        <v>16917</v>
      </c>
      <c r="Q78" s="243">
        <f>Q79+Q80+Q81</f>
        <v>12496.3</v>
      </c>
      <c r="R78" s="243">
        <f>R79+R80+R81</f>
        <v>11702.4</v>
      </c>
    </row>
    <row r="79" spans="1:18" s="170" customFormat="1" ht="17.25" customHeight="1" x14ac:dyDescent="0.25">
      <c r="A79" s="361"/>
      <c r="B79" s="367"/>
      <c r="C79" s="250" t="s">
        <v>7</v>
      </c>
      <c r="D79" s="252"/>
      <c r="E79" s="252"/>
      <c r="F79" s="236"/>
      <c r="G79" s="252"/>
      <c r="H79" s="252"/>
      <c r="I79" s="247">
        <f t="shared" si="32"/>
        <v>0</v>
      </c>
      <c r="J79" s="243">
        <v>0</v>
      </c>
      <c r="K79" s="251">
        <v>0</v>
      </c>
      <c r="L79" s="243">
        <v>0</v>
      </c>
      <c r="M79" s="243">
        <f>M83+M87</f>
        <v>0</v>
      </c>
      <c r="N79" s="243">
        <v>0</v>
      </c>
      <c r="O79" s="243">
        <v>0</v>
      </c>
      <c r="P79" s="253">
        <f>SUM(P83+P87)</f>
        <v>0</v>
      </c>
      <c r="Q79" s="253">
        <f t="shared" ref="Q79:R79" si="34">SUM(Q83+Q87)</f>
        <v>0</v>
      </c>
      <c r="R79" s="253">
        <f t="shared" si="34"/>
        <v>0</v>
      </c>
    </row>
    <row r="80" spans="1:18" s="170" customFormat="1" ht="15.75" customHeight="1" x14ac:dyDescent="0.25">
      <c r="A80" s="361"/>
      <c r="B80" s="367"/>
      <c r="C80" s="250" t="s">
        <v>8</v>
      </c>
      <c r="D80" s="252">
        <v>902</v>
      </c>
      <c r="E80" s="245" t="s">
        <v>63</v>
      </c>
      <c r="F80" s="261" t="s">
        <v>73</v>
      </c>
      <c r="G80" s="252">
        <v>612</v>
      </c>
      <c r="H80" s="252"/>
      <c r="I80" s="247">
        <f>J80+K80+L80+M80+N80+O80+P80</f>
        <v>36038.300000000003</v>
      </c>
      <c r="J80" s="243">
        <f>J84+J88</f>
        <v>1000</v>
      </c>
      <c r="K80" s="251">
        <v>2000</v>
      </c>
      <c r="L80" s="243">
        <v>988</v>
      </c>
      <c r="M80" s="243">
        <f>M84+M88</f>
        <v>1200</v>
      </c>
      <c r="N80" s="243">
        <f t="shared" ref="N80:O80" si="35">N84+N88</f>
        <v>6168.9</v>
      </c>
      <c r="O80" s="243">
        <f t="shared" si="35"/>
        <v>7764.4</v>
      </c>
      <c r="P80" s="243">
        <f>SUM(P84+P88)</f>
        <v>16917</v>
      </c>
      <c r="Q80" s="243">
        <f t="shared" ref="Q80:R80" si="36">SUM(Q84+Q88)</f>
        <v>12496.3</v>
      </c>
      <c r="R80" s="243">
        <f t="shared" si="36"/>
        <v>11702.4</v>
      </c>
    </row>
    <row r="81" spans="1:18" s="170" customFormat="1" ht="29.25" customHeight="1" x14ac:dyDescent="0.25">
      <c r="A81" s="361"/>
      <c r="B81" s="367"/>
      <c r="C81" s="250" t="s">
        <v>9</v>
      </c>
      <c r="D81" s="236"/>
      <c r="E81" s="252"/>
      <c r="F81" s="236"/>
      <c r="G81" s="252"/>
      <c r="H81" s="252"/>
      <c r="I81" s="247">
        <f t="shared" si="32"/>
        <v>0</v>
      </c>
      <c r="J81" s="243">
        <v>0</v>
      </c>
      <c r="K81" s="251">
        <v>0</v>
      </c>
      <c r="L81" s="243">
        <v>0</v>
      </c>
      <c r="M81" s="243">
        <f>M85+M89</f>
        <v>0</v>
      </c>
      <c r="N81" s="243">
        <v>0</v>
      </c>
      <c r="O81" s="243">
        <v>0</v>
      </c>
      <c r="P81" s="253">
        <v>0</v>
      </c>
      <c r="Q81" s="253">
        <v>0</v>
      </c>
      <c r="R81" s="253">
        <v>0</v>
      </c>
    </row>
    <row r="82" spans="1:18" s="170" customFormat="1" ht="16.5" customHeight="1" x14ac:dyDescent="0.25">
      <c r="A82" s="395" t="s">
        <v>28</v>
      </c>
      <c r="B82" s="345" t="s">
        <v>53</v>
      </c>
      <c r="C82" s="173" t="s">
        <v>10</v>
      </c>
      <c r="D82" s="175"/>
      <c r="E82" s="223"/>
      <c r="F82" s="175"/>
      <c r="G82" s="223"/>
      <c r="H82" s="223"/>
      <c r="I82" s="180">
        <f>I83+I84+I85</f>
        <v>15556.599999999999</v>
      </c>
      <c r="J82" s="182">
        <f>J83+J84+J85</f>
        <v>500</v>
      </c>
      <c r="K82" s="185">
        <f t="shared" ref="K82:N82" si="37">K83+K84+K85</f>
        <v>2000</v>
      </c>
      <c r="L82" s="182">
        <f t="shared" si="37"/>
        <v>988</v>
      </c>
      <c r="M82" s="182">
        <f t="shared" si="37"/>
        <v>1200</v>
      </c>
      <c r="N82" s="182">
        <f t="shared" si="37"/>
        <v>4466.2999999999993</v>
      </c>
      <c r="O82" s="182">
        <f>O83+O84+O85</f>
        <v>1798.6</v>
      </c>
      <c r="P82" s="182">
        <f>P83+P84+P85</f>
        <v>4603.7</v>
      </c>
      <c r="Q82" s="184">
        <v>0</v>
      </c>
      <c r="R82" s="184">
        <v>0</v>
      </c>
    </row>
    <row r="83" spans="1:18" s="170" customFormat="1" ht="15.75" customHeight="1" x14ac:dyDescent="0.25">
      <c r="A83" s="363"/>
      <c r="B83" s="345"/>
      <c r="C83" s="173" t="s">
        <v>7</v>
      </c>
      <c r="D83" s="175"/>
      <c r="E83" s="217"/>
      <c r="F83" s="175"/>
      <c r="G83" s="217"/>
      <c r="H83" s="217"/>
      <c r="I83" s="180">
        <f t="shared" si="32"/>
        <v>0</v>
      </c>
      <c r="J83" s="182">
        <v>0</v>
      </c>
      <c r="K83" s="185">
        <v>0</v>
      </c>
      <c r="L83" s="182">
        <v>0</v>
      </c>
      <c r="M83" s="182">
        <v>0</v>
      </c>
      <c r="N83" s="182">
        <v>0</v>
      </c>
      <c r="O83" s="182">
        <v>0</v>
      </c>
      <c r="P83" s="184">
        <v>0</v>
      </c>
      <c r="Q83" s="184">
        <v>0</v>
      </c>
      <c r="R83" s="184">
        <v>0</v>
      </c>
    </row>
    <row r="84" spans="1:18" s="170" customFormat="1" ht="15.75" customHeight="1" x14ac:dyDescent="0.25">
      <c r="A84" s="363"/>
      <c r="B84" s="345"/>
      <c r="C84" s="173" t="s">
        <v>8</v>
      </c>
      <c r="D84" s="217">
        <v>902</v>
      </c>
      <c r="E84" s="181" t="s">
        <v>63</v>
      </c>
      <c r="F84" s="183" t="s">
        <v>73</v>
      </c>
      <c r="G84" s="217">
        <v>612</v>
      </c>
      <c r="H84" s="217">
        <v>5</v>
      </c>
      <c r="I84" s="180">
        <f>J84+K84+L84+M84+N84+O84+P84</f>
        <v>15556.599999999999</v>
      </c>
      <c r="J84" s="182">
        <v>500</v>
      </c>
      <c r="K84" s="185">
        <v>2000</v>
      </c>
      <c r="L84" s="182">
        <v>988</v>
      </c>
      <c r="M84" s="182">
        <v>1200</v>
      </c>
      <c r="N84" s="182">
        <f>4471.9-4.6-1</f>
        <v>4466.2999999999993</v>
      </c>
      <c r="O84" s="182">
        <v>1798.6</v>
      </c>
      <c r="P84" s="184">
        <f>3594+1009.7</f>
        <v>4603.7</v>
      </c>
      <c r="Q84" s="184">
        <v>0</v>
      </c>
      <c r="R84" s="184">
        <v>0</v>
      </c>
    </row>
    <row r="85" spans="1:18" s="170" customFormat="1" ht="27" customHeight="1" x14ac:dyDescent="0.25">
      <c r="A85" s="363"/>
      <c r="B85" s="345"/>
      <c r="C85" s="173" t="s">
        <v>9</v>
      </c>
      <c r="D85" s="217"/>
      <c r="E85" s="217"/>
      <c r="F85" s="175"/>
      <c r="G85" s="217"/>
      <c r="H85" s="217"/>
      <c r="I85" s="180">
        <f t="shared" si="32"/>
        <v>0</v>
      </c>
      <c r="J85" s="182">
        <v>0</v>
      </c>
      <c r="K85" s="185">
        <v>0</v>
      </c>
      <c r="L85" s="182">
        <v>0</v>
      </c>
      <c r="M85" s="182">
        <v>0</v>
      </c>
      <c r="N85" s="182">
        <v>0</v>
      </c>
      <c r="O85" s="182">
        <v>0</v>
      </c>
      <c r="P85" s="184">
        <v>0</v>
      </c>
      <c r="Q85" s="184">
        <v>0</v>
      </c>
      <c r="R85" s="184">
        <v>0</v>
      </c>
    </row>
    <row r="86" spans="1:18" ht="15.75" customHeight="1" x14ac:dyDescent="0.25">
      <c r="A86" s="363" t="s">
        <v>52</v>
      </c>
      <c r="B86" s="345" t="s">
        <v>101</v>
      </c>
      <c r="C86" s="173" t="s">
        <v>10</v>
      </c>
      <c r="D86" s="223"/>
      <c r="E86" s="223"/>
      <c r="F86" s="175"/>
      <c r="G86" s="223"/>
      <c r="H86" s="223"/>
      <c r="I86" s="180">
        <f t="shared" ref="I86:N86" si="38">I87+I88+I89</f>
        <v>2202.6</v>
      </c>
      <c r="J86" s="182">
        <f>J87+J88+J89</f>
        <v>500</v>
      </c>
      <c r="K86" s="185">
        <f t="shared" si="38"/>
        <v>0</v>
      </c>
      <c r="L86" s="182">
        <f t="shared" si="38"/>
        <v>0</v>
      </c>
      <c r="M86" s="182">
        <f t="shared" si="38"/>
        <v>0</v>
      </c>
      <c r="N86" s="182">
        <f t="shared" si="38"/>
        <v>1702.6</v>
      </c>
      <c r="O86" s="182">
        <f>O87+O88+O89</f>
        <v>5965.8</v>
      </c>
      <c r="P86" s="182">
        <f t="shared" ref="P86:Q86" si="39">P87+P88+P89</f>
        <v>12313.300000000001</v>
      </c>
      <c r="Q86" s="182">
        <f t="shared" si="39"/>
        <v>12496.3</v>
      </c>
      <c r="R86" s="182">
        <f t="shared" ref="R86" si="40">R87+R88+R89</f>
        <v>11702.4</v>
      </c>
    </row>
    <row r="87" spans="1:18" ht="15.75" customHeight="1" x14ac:dyDescent="0.25">
      <c r="A87" s="363"/>
      <c r="B87" s="345"/>
      <c r="C87" s="173" t="s">
        <v>7</v>
      </c>
      <c r="D87" s="217"/>
      <c r="E87" s="217"/>
      <c r="F87" s="175"/>
      <c r="G87" s="217"/>
      <c r="H87" s="217"/>
      <c r="I87" s="180">
        <f t="shared" si="32"/>
        <v>0</v>
      </c>
      <c r="J87" s="182">
        <v>0</v>
      </c>
      <c r="K87" s="185">
        <v>0</v>
      </c>
      <c r="L87" s="182">
        <v>0</v>
      </c>
      <c r="M87" s="182">
        <v>0</v>
      </c>
      <c r="N87" s="182">
        <v>0</v>
      </c>
      <c r="O87" s="182">
        <v>0</v>
      </c>
      <c r="P87" s="184">
        <v>0</v>
      </c>
      <c r="Q87" s="184">
        <v>0</v>
      </c>
      <c r="R87" s="184">
        <v>0</v>
      </c>
    </row>
    <row r="88" spans="1:18" ht="15.75" customHeight="1" x14ac:dyDescent="0.25">
      <c r="A88" s="363"/>
      <c r="B88" s="345"/>
      <c r="C88" s="173" t="s">
        <v>8</v>
      </c>
      <c r="D88" s="217">
        <v>902</v>
      </c>
      <c r="E88" s="181" t="s">
        <v>63</v>
      </c>
      <c r="F88" s="183" t="s">
        <v>73</v>
      </c>
      <c r="G88" s="217">
        <v>611</v>
      </c>
      <c r="H88" s="217">
        <v>4</v>
      </c>
      <c r="I88" s="180">
        <f t="shared" si="32"/>
        <v>2202.6</v>
      </c>
      <c r="J88" s="182">
        <v>500</v>
      </c>
      <c r="K88" s="185">
        <v>0</v>
      </c>
      <c r="L88" s="182">
        <v>0</v>
      </c>
      <c r="M88" s="182">
        <v>0</v>
      </c>
      <c r="N88" s="185">
        <v>1702.6</v>
      </c>
      <c r="O88" s="182">
        <v>5965.8</v>
      </c>
      <c r="P88" s="184">
        <f>11000.1+1313.2</f>
        <v>12313.300000000001</v>
      </c>
      <c r="Q88" s="184">
        <v>12496.3</v>
      </c>
      <c r="R88" s="184">
        <v>11702.4</v>
      </c>
    </row>
    <row r="89" spans="1:18" ht="30" customHeight="1" x14ac:dyDescent="0.25">
      <c r="A89" s="363"/>
      <c r="B89" s="345"/>
      <c r="C89" s="173" t="s">
        <v>9</v>
      </c>
      <c r="D89" s="175"/>
      <c r="E89" s="217"/>
      <c r="F89" s="175"/>
      <c r="G89" s="217"/>
      <c r="H89" s="217"/>
      <c r="I89" s="180">
        <f t="shared" si="32"/>
        <v>0</v>
      </c>
      <c r="J89" s="182">
        <v>0</v>
      </c>
      <c r="K89" s="185">
        <v>0</v>
      </c>
      <c r="L89" s="182">
        <v>0</v>
      </c>
      <c r="M89" s="182">
        <v>0</v>
      </c>
      <c r="N89" s="185">
        <v>0</v>
      </c>
      <c r="O89" s="182">
        <v>0</v>
      </c>
      <c r="P89" s="184">
        <v>0</v>
      </c>
      <c r="Q89" s="184">
        <v>0</v>
      </c>
      <c r="R89" s="184">
        <v>0</v>
      </c>
    </row>
    <row r="90" spans="1:18" x14ac:dyDescent="0.25">
      <c r="A90" s="366" t="s">
        <v>25</v>
      </c>
      <c r="B90" s="367" t="s">
        <v>54</v>
      </c>
      <c r="C90" s="250" t="s">
        <v>10</v>
      </c>
      <c r="D90" s="244"/>
      <c r="E90" s="246"/>
      <c r="F90" s="244"/>
      <c r="G90" s="246"/>
      <c r="H90" s="246"/>
      <c r="I90" s="247">
        <f>I91+I92+I93</f>
        <v>219777</v>
      </c>
      <c r="J90" s="243">
        <f t="shared" ref="J90:Q90" si="41">SUM(J91:J93)</f>
        <v>25444.800000000003</v>
      </c>
      <c r="K90" s="243">
        <f t="shared" si="41"/>
        <v>29666.9</v>
      </c>
      <c r="L90" s="243">
        <f t="shared" si="41"/>
        <v>37830.5</v>
      </c>
      <c r="M90" s="243">
        <f t="shared" si="41"/>
        <v>36605</v>
      </c>
      <c r="N90" s="243">
        <f t="shared" si="41"/>
        <v>28886.3</v>
      </c>
      <c r="O90" s="243">
        <f t="shared" si="41"/>
        <v>34385.4</v>
      </c>
      <c r="P90" s="243">
        <f t="shared" si="41"/>
        <v>26958.1</v>
      </c>
      <c r="Q90" s="243">
        <f t="shared" si="41"/>
        <v>8196.2999999999993</v>
      </c>
      <c r="R90" s="243">
        <f t="shared" ref="R90" si="42">SUM(R91:R93)</f>
        <v>11702.4</v>
      </c>
    </row>
    <row r="91" spans="1:18" x14ac:dyDescent="0.25">
      <c r="A91" s="366"/>
      <c r="B91" s="367"/>
      <c r="C91" s="250" t="s">
        <v>7</v>
      </c>
      <c r="D91" s="244"/>
      <c r="E91" s="246"/>
      <c r="F91" s="244"/>
      <c r="G91" s="246"/>
      <c r="H91" s="246"/>
      <c r="I91" s="247">
        <f t="shared" si="32"/>
        <v>0</v>
      </c>
      <c r="J91" s="243">
        <f>J95</f>
        <v>0</v>
      </c>
      <c r="K91" s="251">
        <v>0</v>
      </c>
      <c r="L91" s="243">
        <v>0</v>
      </c>
      <c r="M91" s="243">
        <v>0</v>
      </c>
      <c r="N91" s="243">
        <v>0</v>
      </c>
      <c r="O91" s="243"/>
      <c r="P91" s="253">
        <v>0</v>
      </c>
      <c r="Q91" s="253">
        <v>0</v>
      </c>
      <c r="R91" s="253">
        <v>0</v>
      </c>
    </row>
    <row r="92" spans="1:18" x14ac:dyDescent="0.25">
      <c r="A92" s="366"/>
      <c r="B92" s="367"/>
      <c r="C92" s="250" t="s">
        <v>8</v>
      </c>
      <c r="D92" s="258"/>
      <c r="E92" s="259"/>
      <c r="F92" s="258"/>
      <c r="G92" s="260"/>
      <c r="H92" s="260"/>
      <c r="I92" s="247">
        <f>J92+K92+L92+M92+N92+O92+P92</f>
        <v>219777</v>
      </c>
      <c r="J92" s="247">
        <f t="shared" ref="J92:N92" si="43">J96+J98</f>
        <v>25444.800000000003</v>
      </c>
      <c r="K92" s="247">
        <f t="shared" si="43"/>
        <v>29666.9</v>
      </c>
      <c r="L92" s="247">
        <f t="shared" si="43"/>
        <v>37830.5</v>
      </c>
      <c r="M92" s="247">
        <f t="shared" si="43"/>
        <v>36605</v>
      </c>
      <c r="N92" s="247">
        <f t="shared" si="43"/>
        <v>28886.3</v>
      </c>
      <c r="O92" s="247">
        <f>O96+O98+O97</f>
        <v>34385.4</v>
      </c>
      <c r="P92" s="247">
        <f>P96+P98+P97</f>
        <v>26958.1</v>
      </c>
      <c r="Q92" s="247">
        <f t="shared" ref="Q92:R92" si="44">Q96+Q98+Q97</f>
        <v>8196.2999999999993</v>
      </c>
      <c r="R92" s="247">
        <f t="shared" si="44"/>
        <v>11702.4</v>
      </c>
    </row>
    <row r="93" spans="1:18" ht="26.25" customHeight="1" x14ac:dyDescent="0.25">
      <c r="A93" s="366"/>
      <c r="B93" s="367"/>
      <c r="C93" s="250" t="s">
        <v>9</v>
      </c>
      <c r="D93" s="241"/>
      <c r="E93" s="241"/>
      <c r="F93" s="241"/>
      <c r="G93" s="241"/>
      <c r="H93" s="241"/>
      <c r="I93" s="247">
        <f t="shared" si="32"/>
        <v>0</v>
      </c>
      <c r="J93" s="243">
        <v>0</v>
      </c>
      <c r="K93" s="251">
        <v>0</v>
      </c>
      <c r="L93" s="243">
        <v>0</v>
      </c>
      <c r="M93" s="243">
        <v>0</v>
      </c>
      <c r="N93" s="243">
        <v>0</v>
      </c>
      <c r="O93" s="243"/>
      <c r="P93" s="253">
        <v>0</v>
      </c>
      <c r="Q93" s="253">
        <v>0</v>
      </c>
      <c r="R93" s="253">
        <v>0</v>
      </c>
    </row>
    <row r="94" spans="1:18" ht="15.75" customHeight="1" x14ac:dyDescent="0.25">
      <c r="A94" s="358" t="s">
        <v>30</v>
      </c>
      <c r="B94" s="345" t="s">
        <v>55</v>
      </c>
      <c r="C94" s="173" t="s">
        <v>2</v>
      </c>
      <c r="D94" s="172"/>
      <c r="E94" s="176"/>
      <c r="F94" s="172"/>
      <c r="G94" s="176"/>
      <c r="H94" s="176"/>
      <c r="I94" s="180">
        <f t="shared" ref="I94:N94" si="45">I95+I96+I98+I99</f>
        <v>219646.5</v>
      </c>
      <c r="J94" s="182">
        <f t="shared" si="45"/>
        <v>25444.800000000003</v>
      </c>
      <c r="K94" s="182">
        <f t="shared" si="45"/>
        <v>29666.9</v>
      </c>
      <c r="L94" s="182">
        <f t="shared" si="45"/>
        <v>37830.5</v>
      </c>
      <c r="M94" s="182">
        <f t="shared" si="45"/>
        <v>36605</v>
      </c>
      <c r="N94" s="182">
        <f t="shared" si="45"/>
        <v>28886.3</v>
      </c>
      <c r="O94" s="182">
        <f>O95+O96+O98+O99+O97</f>
        <v>34385.4</v>
      </c>
      <c r="P94" s="182">
        <f>SUM(P95+P96+P97+P98+P99)</f>
        <v>26958.1</v>
      </c>
      <c r="Q94" s="182">
        <f t="shared" ref="Q94:R94" si="46">SUM(Q95+Q96+Q97+Q98+Q99)</f>
        <v>8196.2999999999993</v>
      </c>
      <c r="R94" s="182">
        <f t="shared" si="46"/>
        <v>11702.4</v>
      </c>
    </row>
    <row r="95" spans="1:18" ht="15.75" customHeight="1" x14ac:dyDescent="0.25">
      <c r="A95" s="359"/>
      <c r="B95" s="360"/>
      <c r="C95" s="173" t="s">
        <v>7</v>
      </c>
      <c r="D95" s="172"/>
      <c r="E95" s="176"/>
      <c r="F95" s="172"/>
      <c r="G95" s="176"/>
      <c r="H95" s="176"/>
      <c r="I95" s="180">
        <f t="shared" si="32"/>
        <v>0</v>
      </c>
      <c r="J95" s="182">
        <v>0</v>
      </c>
      <c r="K95" s="185">
        <v>0</v>
      </c>
      <c r="L95" s="182">
        <v>0</v>
      </c>
      <c r="M95" s="182">
        <v>0</v>
      </c>
      <c r="N95" s="182">
        <v>0</v>
      </c>
      <c r="O95" s="182">
        <v>0</v>
      </c>
      <c r="P95" s="184">
        <v>0</v>
      </c>
      <c r="Q95" s="184">
        <v>0</v>
      </c>
      <c r="R95" s="184">
        <v>0</v>
      </c>
    </row>
    <row r="96" spans="1:18" ht="15.75" customHeight="1" x14ac:dyDescent="0.25">
      <c r="A96" s="359"/>
      <c r="B96" s="360"/>
      <c r="C96" s="173" t="s">
        <v>8</v>
      </c>
      <c r="D96" s="176">
        <v>902</v>
      </c>
      <c r="E96" s="181" t="s">
        <v>63</v>
      </c>
      <c r="F96" s="176">
        <v>1500600590</v>
      </c>
      <c r="G96" s="176">
        <v>611</v>
      </c>
      <c r="H96" s="176">
        <v>4</v>
      </c>
      <c r="I96" s="180">
        <f>J96+K96+L96+M96+N96+O96+P96</f>
        <v>206526</v>
      </c>
      <c r="J96" s="182">
        <v>20607.2</v>
      </c>
      <c r="K96" s="185">
        <f>21477.7+4223.6+3500</f>
        <v>29201.300000000003</v>
      </c>
      <c r="L96" s="182">
        <v>36490.6</v>
      </c>
      <c r="M96" s="182">
        <v>30127.599999999999</v>
      </c>
      <c r="N96" s="182">
        <v>28886.3</v>
      </c>
      <c r="O96" s="182">
        <v>34385.4</v>
      </c>
      <c r="P96" s="184">
        <f>24083.1+2744.5</f>
        <v>26827.599999999999</v>
      </c>
      <c r="Q96" s="184">
        <v>8196.2999999999993</v>
      </c>
      <c r="R96" s="184">
        <v>11702.4</v>
      </c>
    </row>
    <row r="97" spans="1:18" ht="15.75" customHeight="1" x14ac:dyDescent="0.25">
      <c r="A97" s="359"/>
      <c r="B97" s="360"/>
      <c r="C97" s="173" t="s">
        <v>8</v>
      </c>
      <c r="D97" s="176">
        <v>902</v>
      </c>
      <c r="E97" s="181" t="s">
        <v>63</v>
      </c>
      <c r="F97" s="176">
        <v>1500600590</v>
      </c>
      <c r="G97" s="176">
        <v>612</v>
      </c>
      <c r="H97" s="176">
        <v>5</v>
      </c>
      <c r="I97" s="180">
        <v>0</v>
      </c>
      <c r="J97" s="182">
        <v>0</v>
      </c>
      <c r="K97" s="182">
        <v>0</v>
      </c>
      <c r="L97" s="182">
        <v>0</v>
      </c>
      <c r="M97" s="182">
        <v>0</v>
      </c>
      <c r="N97" s="182">
        <v>0</v>
      </c>
      <c r="O97" s="182">
        <v>0</v>
      </c>
      <c r="P97" s="184">
        <f>140.5-10</f>
        <v>130.5</v>
      </c>
      <c r="Q97" s="184">
        <v>0</v>
      </c>
      <c r="R97" s="184">
        <v>0</v>
      </c>
    </row>
    <row r="98" spans="1:18" ht="15.75" customHeight="1" x14ac:dyDescent="0.25">
      <c r="A98" s="359"/>
      <c r="B98" s="360"/>
      <c r="C98" s="173" t="s">
        <v>8</v>
      </c>
      <c r="D98" s="176">
        <v>902</v>
      </c>
      <c r="E98" s="181" t="s">
        <v>63</v>
      </c>
      <c r="F98" s="176">
        <v>1500600590</v>
      </c>
      <c r="G98" s="176">
        <v>622</v>
      </c>
      <c r="H98" s="176"/>
      <c r="I98" s="180">
        <f t="shared" si="32"/>
        <v>13120.5</v>
      </c>
      <c r="J98" s="182">
        <v>4837.6000000000004</v>
      </c>
      <c r="K98" s="185">
        <v>465.6</v>
      </c>
      <c r="L98" s="182">
        <v>1339.9</v>
      </c>
      <c r="M98" s="182">
        <v>6477.4</v>
      </c>
      <c r="N98" s="182">
        <v>0</v>
      </c>
      <c r="O98" s="182">
        <v>0</v>
      </c>
      <c r="P98" s="184">
        <v>0</v>
      </c>
      <c r="Q98" s="184">
        <v>0</v>
      </c>
      <c r="R98" s="184">
        <v>0</v>
      </c>
    </row>
    <row r="99" spans="1:18" ht="34.5" customHeight="1" x14ac:dyDescent="0.25">
      <c r="A99" s="359"/>
      <c r="B99" s="360"/>
      <c r="C99" s="173" t="s">
        <v>9</v>
      </c>
      <c r="D99" s="172"/>
      <c r="E99" s="176"/>
      <c r="F99" s="172"/>
      <c r="G99" s="172"/>
      <c r="H99" s="172"/>
      <c r="I99" s="180">
        <f t="shared" si="32"/>
        <v>0</v>
      </c>
      <c r="J99" s="182">
        <v>0</v>
      </c>
      <c r="K99" s="185">
        <v>0</v>
      </c>
      <c r="L99" s="182">
        <v>0</v>
      </c>
      <c r="M99" s="182">
        <v>0</v>
      </c>
      <c r="N99" s="182">
        <v>0</v>
      </c>
      <c r="O99" s="182">
        <v>0</v>
      </c>
      <c r="P99" s="184">
        <v>0</v>
      </c>
      <c r="Q99" s="184">
        <v>0</v>
      </c>
      <c r="R99" s="184">
        <v>0</v>
      </c>
    </row>
    <row r="100" spans="1:18" s="171" customFormat="1" ht="17.25" customHeight="1" x14ac:dyDescent="0.25">
      <c r="A100" s="361" t="s">
        <v>24</v>
      </c>
      <c r="B100" s="362" t="s">
        <v>26</v>
      </c>
      <c r="C100" s="250" t="s">
        <v>10</v>
      </c>
      <c r="D100" s="236"/>
      <c r="E100" s="252"/>
      <c r="F100" s="236"/>
      <c r="G100" s="236"/>
      <c r="H100" s="236"/>
      <c r="I100" s="247">
        <f t="shared" ref="I100:N100" si="47">I101+I102+I103</f>
        <v>0</v>
      </c>
      <c r="J100" s="243">
        <f t="shared" si="47"/>
        <v>0</v>
      </c>
      <c r="K100" s="251">
        <f t="shared" si="47"/>
        <v>0</v>
      </c>
      <c r="L100" s="243">
        <f t="shared" si="47"/>
        <v>0</v>
      </c>
      <c r="M100" s="243">
        <f t="shared" si="47"/>
        <v>0</v>
      </c>
      <c r="N100" s="243">
        <f t="shared" si="47"/>
        <v>0</v>
      </c>
      <c r="O100" s="243">
        <f>O101+O102+O103</f>
        <v>0</v>
      </c>
      <c r="P100" s="253">
        <v>0</v>
      </c>
      <c r="Q100" s="253">
        <v>0</v>
      </c>
      <c r="R100" s="253">
        <v>0</v>
      </c>
    </row>
    <row r="101" spans="1:18" s="171" customFormat="1" ht="15" customHeight="1" x14ac:dyDescent="0.25">
      <c r="A101" s="361"/>
      <c r="B101" s="362"/>
      <c r="C101" s="250" t="s">
        <v>7</v>
      </c>
      <c r="D101" s="236"/>
      <c r="E101" s="252"/>
      <c r="F101" s="236"/>
      <c r="G101" s="236"/>
      <c r="H101" s="236"/>
      <c r="I101" s="247">
        <f t="shared" ref="I101:I111" si="48">J101+K101+L101+M101+N101</f>
        <v>0</v>
      </c>
      <c r="J101" s="243">
        <v>0</v>
      </c>
      <c r="K101" s="251">
        <v>0</v>
      </c>
      <c r="L101" s="243">
        <v>0</v>
      </c>
      <c r="M101" s="243">
        <v>0</v>
      </c>
      <c r="N101" s="243">
        <v>0</v>
      </c>
      <c r="O101" s="243">
        <v>0</v>
      </c>
      <c r="P101" s="253">
        <v>0</v>
      </c>
      <c r="Q101" s="253">
        <v>0</v>
      </c>
      <c r="R101" s="253">
        <v>0</v>
      </c>
    </row>
    <row r="102" spans="1:18" s="171" customFormat="1" ht="14.25" customHeight="1" x14ac:dyDescent="0.25">
      <c r="A102" s="361"/>
      <c r="B102" s="362"/>
      <c r="C102" s="250" t="s">
        <v>8</v>
      </c>
      <c r="D102" s="236"/>
      <c r="E102" s="252"/>
      <c r="F102" s="236"/>
      <c r="G102" s="236"/>
      <c r="H102" s="236"/>
      <c r="I102" s="247">
        <f t="shared" si="48"/>
        <v>0</v>
      </c>
      <c r="J102" s="243">
        <v>0</v>
      </c>
      <c r="K102" s="251">
        <v>0</v>
      </c>
      <c r="L102" s="243">
        <v>0</v>
      </c>
      <c r="M102" s="243">
        <v>0</v>
      </c>
      <c r="N102" s="243">
        <v>0</v>
      </c>
      <c r="O102" s="243">
        <v>0</v>
      </c>
      <c r="P102" s="253">
        <v>0</v>
      </c>
      <c r="Q102" s="253">
        <v>0</v>
      </c>
      <c r="R102" s="253">
        <v>0</v>
      </c>
    </row>
    <row r="103" spans="1:18" s="171" customFormat="1" ht="33.75" customHeight="1" x14ac:dyDescent="0.25">
      <c r="A103" s="361"/>
      <c r="B103" s="362"/>
      <c r="C103" s="250" t="s">
        <v>9</v>
      </c>
      <c r="D103" s="236"/>
      <c r="E103" s="252"/>
      <c r="F103" s="236"/>
      <c r="G103" s="236"/>
      <c r="H103" s="236"/>
      <c r="I103" s="247">
        <f t="shared" si="48"/>
        <v>0</v>
      </c>
      <c r="J103" s="243">
        <v>0</v>
      </c>
      <c r="K103" s="251">
        <v>0</v>
      </c>
      <c r="L103" s="243">
        <v>0</v>
      </c>
      <c r="M103" s="243">
        <v>0</v>
      </c>
      <c r="N103" s="243">
        <v>0</v>
      </c>
      <c r="O103" s="243">
        <v>0</v>
      </c>
      <c r="P103" s="253">
        <v>0</v>
      </c>
      <c r="Q103" s="253">
        <v>0</v>
      </c>
      <c r="R103" s="253">
        <v>0</v>
      </c>
    </row>
    <row r="104" spans="1:18" x14ac:dyDescent="0.25">
      <c r="A104" s="358" t="s">
        <v>56</v>
      </c>
      <c r="B104" s="363" t="s">
        <v>27</v>
      </c>
      <c r="C104" s="173" t="s">
        <v>10</v>
      </c>
      <c r="D104" s="175"/>
      <c r="E104" s="223"/>
      <c r="F104" s="175"/>
      <c r="G104" s="175"/>
      <c r="H104" s="175"/>
      <c r="I104" s="180">
        <f t="shared" ref="I104:N104" si="49">I105+I106+I107</f>
        <v>0</v>
      </c>
      <c r="J104" s="182">
        <f t="shared" si="49"/>
        <v>0</v>
      </c>
      <c r="K104" s="185">
        <f t="shared" si="49"/>
        <v>0</v>
      </c>
      <c r="L104" s="182">
        <f t="shared" si="49"/>
        <v>0</v>
      </c>
      <c r="M104" s="182">
        <f t="shared" si="49"/>
        <v>0</v>
      </c>
      <c r="N104" s="182">
        <f t="shared" si="49"/>
        <v>0</v>
      </c>
      <c r="O104" s="182">
        <f>O105+O106+O107</f>
        <v>0</v>
      </c>
      <c r="P104" s="184">
        <v>0</v>
      </c>
      <c r="Q104" s="184">
        <v>0</v>
      </c>
      <c r="R104" s="184">
        <v>0</v>
      </c>
    </row>
    <row r="105" spans="1:18" x14ac:dyDescent="0.25">
      <c r="A105" s="358"/>
      <c r="B105" s="363"/>
      <c r="C105" s="173" t="s">
        <v>7</v>
      </c>
      <c r="D105" s="175"/>
      <c r="E105" s="217"/>
      <c r="F105" s="175"/>
      <c r="G105" s="175"/>
      <c r="H105" s="175"/>
      <c r="I105" s="180">
        <f>J105+K105+L105+M105+N105</f>
        <v>0</v>
      </c>
      <c r="J105" s="182">
        <v>0</v>
      </c>
      <c r="K105" s="185">
        <v>0</v>
      </c>
      <c r="L105" s="182">
        <v>0</v>
      </c>
      <c r="M105" s="182">
        <v>0</v>
      </c>
      <c r="N105" s="182">
        <v>0</v>
      </c>
      <c r="O105" s="182">
        <v>0</v>
      </c>
      <c r="P105" s="184">
        <v>0</v>
      </c>
      <c r="Q105" s="184">
        <v>0</v>
      </c>
      <c r="R105" s="184">
        <v>0</v>
      </c>
    </row>
    <row r="106" spans="1:18" x14ac:dyDescent="0.25">
      <c r="A106" s="358"/>
      <c r="B106" s="363"/>
      <c r="C106" s="173" t="s">
        <v>8</v>
      </c>
      <c r="D106" s="175"/>
      <c r="E106" s="217"/>
      <c r="F106" s="175"/>
      <c r="G106" s="175"/>
      <c r="H106" s="175"/>
      <c r="I106" s="180">
        <f>J106+K106+L106+M106+N106</f>
        <v>0</v>
      </c>
      <c r="J106" s="182">
        <v>0</v>
      </c>
      <c r="K106" s="185">
        <v>0</v>
      </c>
      <c r="L106" s="182">
        <v>0</v>
      </c>
      <c r="M106" s="182">
        <v>0</v>
      </c>
      <c r="N106" s="182">
        <v>0</v>
      </c>
      <c r="O106" s="182">
        <v>0</v>
      </c>
      <c r="P106" s="184">
        <v>0</v>
      </c>
      <c r="Q106" s="184">
        <v>0</v>
      </c>
      <c r="R106" s="184">
        <v>0</v>
      </c>
    </row>
    <row r="107" spans="1:18" ht="30" x14ac:dyDescent="0.25">
      <c r="A107" s="358"/>
      <c r="B107" s="363"/>
      <c r="C107" s="173" t="s">
        <v>9</v>
      </c>
      <c r="D107" s="175"/>
      <c r="E107" s="217"/>
      <c r="F107" s="175"/>
      <c r="G107" s="175"/>
      <c r="H107" s="175"/>
      <c r="I107" s="180">
        <f>J107+K107+L107+M107+N107</f>
        <v>0</v>
      </c>
      <c r="J107" s="182">
        <v>0</v>
      </c>
      <c r="K107" s="185">
        <v>0</v>
      </c>
      <c r="L107" s="182">
        <v>0</v>
      </c>
      <c r="M107" s="182">
        <v>0</v>
      </c>
      <c r="N107" s="182">
        <v>0</v>
      </c>
      <c r="O107" s="182">
        <v>0</v>
      </c>
      <c r="P107" s="184">
        <v>0</v>
      </c>
      <c r="Q107" s="184">
        <v>0</v>
      </c>
      <c r="R107" s="184">
        <v>0</v>
      </c>
    </row>
    <row r="108" spans="1:18" ht="15.75" customHeight="1" x14ac:dyDescent="0.25">
      <c r="A108" s="359" t="s">
        <v>57</v>
      </c>
      <c r="B108" s="376" t="s">
        <v>19</v>
      </c>
      <c r="C108" s="173" t="s">
        <v>10</v>
      </c>
      <c r="D108" s="175"/>
      <c r="E108" s="217"/>
      <c r="F108" s="175"/>
      <c r="G108" s="175"/>
      <c r="H108" s="175"/>
      <c r="I108" s="180">
        <f t="shared" ref="I108:N108" si="50">I109+I110+I111</f>
        <v>0</v>
      </c>
      <c r="J108" s="182">
        <f t="shared" si="50"/>
        <v>0</v>
      </c>
      <c r="K108" s="185">
        <f t="shared" si="50"/>
        <v>0</v>
      </c>
      <c r="L108" s="182">
        <f t="shared" si="50"/>
        <v>0</v>
      </c>
      <c r="M108" s="182">
        <f t="shared" si="50"/>
        <v>0</v>
      </c>
      <c r="N108" s="182">
        <f t="shared" si="50"/>
        <v>0</v>
      </c>
      <c r="O108" s="182">
        <f>O109+O110+O111</f>
        <v>0</v>
      </c>
      <c r="P108" s="184">
        <v>0</v>
      </c>
      <c r="Q108" s="184">
        <v>0</v>
      </c>
      <c r="R108" s="184">
        <v>0</v>
      </c>
    </row>
    <row r="109" spans="1:18" ht="15.75" customHeight="1" x14ac:dyDescent="0.25">
      <c r="A109" s="359"/>
      <c r="B109" s="376"/>
      <c r="C109" s="173" t="s">
        <v>7</v>
      </c>
      <c r="D109" s="175"/>
      <c r="E109" s="217"/>
      <c r="F109" s="175"/>
      <c r="G109" s="175"/>
      <c r="H109" s="175"/>
      <c r="I109" s="180">
        <f t="shared" si="48"/>
        <v>0</v>
      </c>
      <c r="J109" s="182">
        <v>0</v>
      </c>
      <c r="K109" s="185">
        <v>0</v>
      </c>
      <c r="L109" s="182">
        <v>0</v>
      </c>
      <c r="M109" s="182">
        <v>0</v>
      </c>
      <c r="N109" s="182">
        <v>0</v>
      </c>
      <c r="O109" s="182">
        <v>0</v>
      </c>
      <c r="P109" s="184">
        <v>0</v>
      </c>
      <c r="Q109" s="184">
        <v>0</v>
      </c>
      <c r="R109" s="184">
        <v>0</v>
      </c>
    </row>
    <row r="110" spans="1:18" ht="15.75" customHeight="1" x14ac:dyDescent="0.25">
      <c r="A110" s="359"/>
      <c r="B110" s="376"/>
      <c r="C110" s="173" t="s">
        <v>8</v>
      </c>
      <c r="D110" s="175"/>
      <c r="E110" s="217"/>
      <c r="F110" s="175"/>
      <c r="G110" s="175"/>
      <c r="H110" s="175"/>
      <c r="I110" s="180">
        <f t="shared" si="48"/>
        <v>0</v>
      </c>
      <c r="J110" s="182">
        <v>0</v>
      </c>
      <c r="K110" s="185">
        <v>0</v>
      </c>
      <c r="L110" s="182">
        <v>0</v>
      </c>
      <c r="M110" s="182">
        <v>0</v>
      </c>
      <c r="N110" s="182">
        <v>0</v>
      </c>
      <c r="O110" s="182">
        <v>0</v>
      </c>
      <c r="P110" s="184">
        <v>0</v>
      </c>
      <c r="Q110" s="184">
        <v>0</v>
      </c>
      <c r="R110" s="184">
        <v>0</v>
      </c>
    </row>
    <row r="111" spans="1:18" ht="29.25" customHeight="1" x14ac:dyDescent="0.25">
      <c r="A111" s="359"/>
      <c r="B111" s="376"/>
      <c r="C111" s="173" t="s">
        <v>9</v>
      </c>
      <c r="D111" s="172"/>
      <c r="E111" s="176"/>
      <c r="F111" s="172"/>
      <c r="G111" s="172"/>
      <c r="H111" s="172"/>
      <c r="I111" s="180">
        <f t="shared" si="48"/>
        <v>0</v>
      </c>
      <c r="J111" s="182">
        <v>0</v>
      </c>
      <c r="K111" s="185">
        <v>0</v>
      </c>
      <c r="L111" s="182">
        <v>0</v>
      </c>
      <c r="M111" s="182">
        <v>0</v>
      </c>
      <c r="N111" s="182">
        <v>0</v>
      </c>
      <c r="O111" s="182">
        <v>0</v>
      </c>
      <c r="P111" s="184">
        <v>0</v>
      </c>
      <c r="Q111" s="184">
        <v>0</v>
      </c>
      <c r="R111" s="184">
        <v>0</v>
      </c>
    </row>
    <row r="112" spans="1:18" x14ac:dyDescent="0.25">
      <c r="A112" s="366" t="s">
        <v>29</v>
      </c>
      <c r="B112" s="364" t="s">
        <v>23</v>
      </c>
      <c r="C112" s="250" t="s">
        <v>10</v>
      </c>
      <c r="D112" s="244"/>
      <c r="E112" s="246"/>
      <c r="F112" s="244"/>
      <c r="G112" s="244"/>
      <c r="H112" s="244"/>
      <c r="I112" s="247">
        <f t="shared" ref="I112:Q112" si="51">I113+I114+I115</f>
        <v>14667.2</v>
      </c>
      <c r="J112" s="243">
        <f t="shared" si="51"/>
        <v>1018.2</v>
      </c>
      <c r="K112" s="251">
        <f t="shared" si="51"/>
        <v>1019</v>
      </c>
      <c r="L112" s="251">
        <f t="shared" si="51"/>
        <v>1239.8</v>
      </c>
      <c r="M112" s="251">
        <f t="shared" si="51"/>
        <v>1829.8</v>
      </c>
      <c r="N112" s="251">
        <f t="shared" si="51"/>
        <v>2211.3000000000002</v>
      </c>
      <c r="O112" s="251">
        <f t="shared" si="51"/>
        <v>3976.4</v>
      </c>
      <c r="P112" s="251">
        <f t="shared" si="51"/>
        <v>3372.7</v>
      </c>
      <c r="Q112" s="251">
        <f t="shared" si="51"/>
        <v>3372.7</v>
      </c>
      <c r="R112" s="251">
        <f t="shared" ref="R112" si="52">R113+R114+R115</f>
        <v>3372.7</v>
      </c>
    </row>
    <row r="113" spans="1:19" x14ac:dyDescent="0.25">
      <c r="A113" s="366"/>
      <c r="B113" s="364"/>
      <c r="C113" s="250" t="s">
        <v>7</v>
      </c>
      <c r="D113" s="244">
        <v>902</v>
      </c>
      <c r="E113" s="245" t="s">
        <v>63</v>
      </c>
      <c r="F113" s="246">
        <v>1500862200</v>
      </c>
      <c r="G113" s="246">
        <v>612</v>
      </c>
      <c r="H113" s="246"/>
      <c r="I113" s="247">
        <f>J113+K113+L113+M113+N113+O113+P113</f>
        <v>14667.2</v>
      </c>
      <c r="J113" s="243">
        <v>1018.2</v>
      </c>
      <c r="K113" s="251">
        <v>1019</v>
      </c>
      <c r="L113" s="243">
        <v>1239.8</v>
      </c>
      <c r="M113" s="243">
        <v>1829.8</v>
      </c>
      <c r="N113" s="243">
        <v>2211.3000000000002</v>
      </c>
      <c r="O113" s="243">
        <v>3976.4</v>
      </c>
      <c r="P113" s="243">
        <v>3372.7</v>
      </c>
      <c r="Q113" s="253">
        <v>3372.7</v>
      </c>
      <c r="R113" s="253">
        <v>3372.7</v>
      </c>
    </row>
    <row r="114" spans="1:19" x14ac:dyDescent="0.25">
      <c r="A114" s="366"/>
      <c r="B114" s="364"/>
      <c r="C114" s="250" t="s">
        <v>8</v>
      </c>
      <c r="D114" s="244"/>
      <c r="E114" s="246"/>
      <c r="F114" s="246"/>
      <c r="G114" s="246"/>
      <c r="H114" s="246"/>
      <c r="I114" s="247">
        <f>J114+K114+L114+M114+N114</f>
        <v>0</v>
      </c>
      <c r="J114" s="243">
        <v>0</v>
      </c>
      <c r="K114" s="243">
        <v>0</v>
      </c>
      <c r="L114" s="243">
        <v>0</v>
      </c>
      <c r="M114" s="243">
        <v>0</v>
      </c>
      <c r="N114" s="243">
        <v>0</v>
      </c>
      <c r="O114" s="243">
        <v>0</v>
      </c>
      <c r="P114" s="253">
        <v>0</v>
      </c>
      <c r="Q114" s="253">
        <v>0</v>
      </c>
      <c r="R114" s="253">
        <v>0</v>
      </c>
    </row>
    <row r="115" spans="1:19" ht="30" x14ac:dyDescent="0.25">
      <c r="A115" s="366"/>
      <c r="B115" s="364"/>
      <c r="C115" s="250" t="s">
        <v>9</v>
      </c>
      <c r="D115" s="244"/>
      <c r="E115" s="246"/>
      <c r="F115" s="246"/>
      <c r="G115" s="246"/>
      <c r="H115" s="246"/>
      <c r="I115" s="247">
        <f>J115+K115+L115+M115+N115</f>
        <v>0</v>
      </c>
      <c r="J115" s="243">
        <v>0</v>
      </c>
      <c r="K115" s="251">
        <v>0</v>
      </c>
      <c r="L115" s="243">
        <v>0</v>
      </c>
      <c r="M115" s="243">
        <v>0</v>
      </c>
      <c r="N115" s="243">
        <v>0</v>
      </c>
      <c r="O115" s="243">
        <v>0</v>
      </c>
      <c r="P115" s="253">
        <v>0</v>
      </c>
      <c r="Q115" s="253">
        <v>0</v>
      </c>
      <c r="R115" s="253">
        <v>0</v>
      </c>
    </row>
    <row r="116" spans="1:19" x14ac:dyDescent="0.25">
      <c r="A116" s="365" t="s">
        <v>31</v>
      </c>
      <c r="B116" s="394" t="s">
        <v>58</v>
      </c>
      <c r="C116" s="250" t="s">
        <v>10</v>
      </c>
      <c r="D116" s="244"/>
      <c r="E116" s="246"/>
      <c r="F116" s="246"/>
      <c r="G116" s="246"/>
      <c r="H116" s="246"/>
      <c r="I116" s="247">
        <f>SUM(I117+I118+I119)</f>
        <v>349.29999999999995</v>
      </c>
      <c r="J116" s="247">
        <f t="shared" ref="J116:R116" si="53">SUM(J117+J118+J119)</f>
        <v>0</v>
      </c>
      <c r="K116" s="247">
        <f t="shared" si="53"/>
        <v>0</v>
      </c>
      <c r="L116" s="247">
        <f t="shared" si="53"/>
        <v>16193</v>
      </c>
      <c r="M116" s="247">
        <f t="shared" si="53"/>
        <v>5059.4999999999991</v>
      </c>
      <c r="N116" s="247">
        <f t="shared" si="53"/>
        <v>4843.9000000000005</v>
      </c>
      <c r="O116" s="247">
        <f t="shared" si="53"/>
        <v>0</v>
      </c>
      <c r="P116" s="247">
        <f t="shared" si="53"/>
        <v>6334.7</v>
      </c>
      <c r="Q116" s="247">
        <f t="shared" si="53"/>
        <v>1963.8</v>
      </c>
      <c r="R116" s="247">
        <f t="shared" si="53"/>
        <v>3169.8999999999996</v>
      </c>
    </row>
    <row r="117" spans="1:19" x14ac:dyDescent="0.25">
      <c r="A117" s="365"/>
      <c r="B117" s="394"/>
      <c r="C117" s="250" t="s">
        <v>7</v>
      </c>
      <c r="D117" s="244"/>
      <c r="E117" s="245"/>
      <c r="F117" s="246"/>
      <c r="G117" s="246"/>
      <c r="H117" s="246"/>
      <c r="I117" s="247"/>
      <c r="J117" s="243"/>
      <c r="K117" s="251"/>
      <c r="L117" s="243">
        <f>L120+L123</f>
        <v>16193</v>
      </c>
      <c r="M117" s="243">
        <f>M120</f>
        <v>4710.2</v>
      </c>
      <c r="N117" s="243">
        <f>N120</f>
        <v>3029.4</v>
      </c>
      <c r="O117" s="243">
        <f>O120</f>
        <v>0</v>
      </c>
      <c r="P117" s="243">
        <f>SUM(P120+P123+P131)</f>
        <v>0</v>
      </c>
      <c r="Q117" s="243">
        <f t="shared" ref="Q117:R117" si="54">SUM(Q120+Q123+Q131)</f>
        <v>0</v>
      </c>
      <c r="R117" s="243">
        <f t="shared" si="54"/>
        <v>0</v>
      </c>
    </row>
    <row r="118" spans="1:19" x14ac:dyDescent="0.25">
      <c r="A118" s="365"/>
      <c r="B118" s="394"/>
      <c r="C118" s="254" t="s">
        <v>8</v>
      </c>
      <c r="D118" s="255"/>
      <c r="E118" s="238"/>
      <c r="F118" s="237"/>
      <c r="G118" s="237"/>
      <c r="H118" s="237"/>
      <c r="I118" s="247">
        <f>M118</f>
        <v>343.4</v>
      </c>
      <c r="J118" s="243"/>
      <c r="K118" s="251"/>
      <c r="L118" s="243"/>
      <c r="M118" s="243">
        <v>343.4</v>
      </c>
      <c r="N118" s="243">
        <f>N130</f>
        <v>1783.9</v>
      </c>
      <c r="O118" s="243"/>
      <c r="P118" s="253">
        <f>SUM(P121+P122+P124+P125+P126+P127+P128+P129+P132+P133+P134)</f>
        <v>6334.7</v>
      </c>
      <c r="Q118" s="253">
        <f t="shared" ref="Q118:R118" si="55">SUM(Q121+Q122+Q124+Q125+Q126+Q127+Q128+Q132+Q133+Q134)</f>
        <v>1963.8</v>
      </c>
      <c r="R118" s="253">
        <f t="shared" si="55"/>
        <v>3169.8999999999996</v>
      </c>
    </row>
    <row r="119" spans="1:19" x14ac:dyDescent="0.25">
      <c r="A119" s="365"/>
      <c r="B119" s="394"/>
      <c r="C119" s="256" t="s">
        <v>109</v>
      </c>
      <c r="D119" s="257"/>
      <c r="E119" s="238"/>
      <c r="F119" s="241"/>
      <c r="G119" s="241"/>
      <c r="H119" s="241"/>
      <c r="I119" s="241">
        <f>M119</f>
        <v>5.9</v>
      </c>
      <c r="J119" s="241"/>
      <c r="K119" s="241"/>
      <c r="L119" s="241"/>
      <c r="M119" s="241">
        <v>5.9</v>
      </c>
      <c r="N119" s="243">
        <f>N132</f>
        <v>30.6</v>
      </c>
      <c r="O119" s="241"/>
      <c r="P119" s="243">
        <f>SUM(P130)</f>
        <v>0</v>
      </c>
      <c r="Q119" s="243">
        <f t="shared" ref="Q119:R119" si="56">SUM(Q130)</f>
        <v>0</v>
      </c>
      <c r="R119" s="243">
        <f t="shared" si="56"/>
        <v>0</v>
      </c>
    </row>
    <row r="120" spans="1:19" ht="24" customHeight="1" x14ac:dyDescent="0.25">
      <c r="A120" s="352" t="s">
        <v>88</v>
      </c>
      <c r="B120" s="355" t="s">
        <v>89</v>
      </c>
      <c r="C120" s="173" t="s">
        <v>7</v>
      </c>
      <c r="D120" s="172">
        <v>902</v>
      </c>
      <c r="E120" s="181" t="s">
        <v>85</v>
      </c>
      <c r="F120" s="176">
        <v>1500963360</v>
      </c>
      <c r="G120" s="176">
        <v>612</v>
      </c>
      <c r="H120" s="176"/>
      <c r="I120" s="180">
        <f t="shared" ref="I120" si="57">J120+K120+L120+M120+N120</f>
        <v>23467.600000000002</v>
      </c>
      <c r="J120" s="182">
        <v>0</v>
      </c>
      <c r="K120" s="185">
        <v>3000</v>
      </c>
      <c r="L120" s="182">
        <v>12728</v>
      </c>
      <c r="M120" s="182">
        <f>600.5+4109.7</f>
        <v>4710.2</v>
      </c>
      <c r="N120" s="182">
        <v>3029.4</v>
      </c>
      <c r="O120" s="182">
        <v>0</v>
      </c>
      <c r="P120" s="184">
        <v>0</v>
      </c>
      <c r="Q120" s="184">
        <v>0</v>
      </c>
      <c r="R120" s="184">
        <v>0</v>
      </c>
      <c r="S120" s="204"/>
    </row>
    <row r="121" spans="1:19" ht="15.75" customHeight="1" x14ac:dyDescent="0.25">
      <c r="A121" s="353"/>
      <c r="B121" s="356"/>
      <c r="C121" s="173" t="s">
        <v>8</v>
      </c>
      <c r="D121" s="172">
        <v>902</v>
      </c>
      <c r="E121" s="181" t="s">
        <v>85</v>
      </c>
      <c r="F121" s="176" t="s">
        <v>86</v>
      </c>
      <c r="G121" s="176">
        <v>612</v>
      </c>
      <c r="H121" s="176"/>
      <c r="I121" s="180">
        <f>J121+K121+L121+M121+N121</f>
        <v>237.29999999999998</v>
      </c>
      <c r="J121" s="182">
        <v>0</v>
      </c>
      <c r="K121" s="185">
        <v>30.4</v>
      </c>
      <c r="L121" s="182">
        <v>128.6</v>
      </c>
      <c r="M121" s="182">
        <f>6.1+41.6</f>
        <v>47.7</v>
      </c>
      <c r="N121" s="182">
        <v>30.6</v>
      </c>
      <c r="O121" s="182">
        <v>0</v>
      </c>
      <c r="P121" s="184"/>
      <c r="Q121" s="184"/>
      <c r="R121" s="184"/>
    </row>
    <row r="122" spans="1:19" ht="18.75" customHeight="1" x14ac:dyDescent="0.25">
      <c r="A122" s="354"/>
      <c r="B122" s="357"/>
      <c r="C122" s="173" t="s">
        <v>8</v>
      </c>
      <c r="D122" s="202">
        <v>902</v>
      </c>
      <c r="E122" s="187" t="s">
        <v>63</v>
      </c>
      <c r="F122" s="216">
        <v>1500920990</v>
      </c>
      <c r="G122" s="216">
        <v>612</v>
      </c>
      <c r="H122" s="216">
        <v>5</v>
      </c>
      <c r="I122" s="216">
        <f>SUM(J122:Q122)</f>
        <v>8226.6</v>
      </c>
      <c r="J122" s="216"/>
      <c r="K122" s="216"/>
      <c r="L122" s="216"/>
      <c r="M122" s="216">
        <v>51.8</v>
      </c>
      <c r="N122" s="203">
        <f>4500-611-6.5</f>
        <v>3882.5</v>
      </c>
      <c r="O122" s="194">
        <v>1259.8</v>
      </c>
      <c r="P122" s="212">
        <f>2070+755+207.5</f>
        <v>3032.5</v>
      </c>
      <c r="Q122" s="194">
        <v>0</v>
      </c>
      <c r="R122" s="194">
        <v>0</v>
      </c>
    </row>
    <row r="123" spans="1:19" ht="21.75" customHeight="1" x14ac:dyDescent="0.25">
      <c r="A123" s="352" t="s">
        <v>110</v>
      </c>
      <c r="B123" s="355" t="s">
        <v>107</v>
      </c>
      <c r="C123" s="207" t="s">
        <v>7</v>
      </c>
      <c r="D123" s="172">
        <v>902</v>
      </c>
      <c r="E123" s="181" t="s">
        <v>63</v>
      </c>
      <c r="F123" s="176">
        <v>1500963370</v>
      </c>
      <c r="G123" s="176">
        <v>244</v>
      </c>
      <c r="H123" s="176"/>
      <c r="I123" s="180">
        <f>L123</f>
        <v>3465</v>
      </c>
      <c r="J123" s="182"/>
      <c r="K123" s="185"/>
      <c r="L123" s="182">
        <v>3465</v>
      </c>
      <c r="M123" s="182"/>
      <c r="N123" s="185"/>
      <c r="O123" s="210"/>
      <c r="P123" s="180"/>
      <c r="Q123" s="184"/>
      <c r="R123" s="184"/>
    </row>
    <row r="124" spans="1:19" ht="21.75" customHeight="1" x14ac:dyDescent="0.25">
      <c r="A124" s="353"/>
      <c r="B124" s="356"/>
      <c r="C124" s="173" t="s">
        <v>8</v>
      </c>
      <c r="D124" s="172">
        <v>902</v>
      </c>
      <c r="E124" s="181" t="s">
        <v>63</v>
      </c>
      <c r="F124" s="176" t="s">
        <v>111</v>
      </c>
      <c r="G124" s="176">
        <v>244</v>
      </c>
      <c r="H124" s="176"/>
      <c r="I124" s="180">
        <f t="shared" ref="I124:I132" si="58">L124</f>
        <v>35</v>
      </c>
      <c r="J124" s="182"/>
      <c r="K124" s="185"/>
      <c r="L124" s="182">
        <v>35</v>
      </c>
      <c r="M124" s="182"/>
      <c r="N124" s="185"/>
      <c r="O124" s="182"/>
      <c r="P124" s="180"/>
      <c r="Q124" s="184"/>
      <c r="R124" s="184"/>
    </row>
    <row r="125" spans="1:19" ht="21.75" customHeight="1" x14ac:dyDescent="0.25">
      <c r="A125" s="353"/>
      <c r="B125" s="356"/>
      <c r="C125" s="173" t="s">
        <v>8</v>
      </c>
      <c r="D125" s="172">
        <v>902</v>
      </c>
      <c r="E125" s="181" t="s">
        <v>63</v>
      </c>
      <c r="F125" s="176">
        <v>1500920990</v>
      </c>
      <c r="G125" s="176">
        <v>244</v>
      </c>
      <c r="H125" s="176"/>
      <c r="I125" s="180">
        <f t="shared" si="58"/>
        <v>912.4</v>
      </c>
      <c r="J125" s="182"/>
      <c r="K125" s="185"/>
      <c r="L125" s="182">
        <v>912.4</v>
      </c>
      <c r="M125" s="182"/>
      <c r="N125" s="185"/>
      <c r="O125" s="182"/>
      <c r="P125" s="180"/>
      <c r="Q125" s="184"/>
      <c r="R125" s="184"/>
    </row>
    <row r="126" spans="1:19" ht="21.75" customHeight="1" x14ac:dyDescent="0.25">
      <c r="A126" s="353"/>
      <c r="B126" s="356"/>
      <c r="C126" s="192" t="s">
        <v>8</v>
      </c>
      <c r="D126" s="172">
        <v>902</v>
      </c>
      <c r="E126" s="181" t="s">
        <v>63</v>
      </c>
      <c r="F126" s="176">
        <v>1500920990</v>
      </c>
      <c r="G126" s="176">
        <v>612</v>
      </c>
      <c r="H126" s="176">
        <v>5</v>
      </c>
      <c r="I126" s="180">
        <f>L126</f>
        <v>4510.2</v>
      </c>
      <c r="J126" s="182"/>
      <c r="K126" s="185"/>
      <c r="L126" s="182">
        <v>4510.2</v>
      </c>
      <c r="M126" s="182">
        <v>1248.5</v>
      </c>
      <c r="N126" s="185">
        <f>355.5+600</f>
        <v>955.5</v>
      </c>
      <c r="O126" s="182">
        <v>600.65</v>
      </c>
      <c r="P126" s="180">
        <v>197</v>
      </c>
      <c r="Q126" s="184">
        <v>0</v>
      </c>
      <c r="R126" s="184">
        <v>0</v>
      </c>
      <c r="S126" s="211"/>
    </row>
    <row r="127" spans="1:19" ht="21.75" customHeight="1" x14ac:dyDescent="0.25">
      <c r="A127" s="354"/>
      <c r="B127" s="357"/>
      <c r="C127" s="208" t="s">
        <v>8</v>
      </c>
      <c r="D127" s="209">
        <v>902</v>
      </c>
      <c r="E127" s="181" t="s">
        <v>128</v>
      </c>
      <c r="F127" s="216">
        <v>1500920990</v>
      </c>
      <c r="G127" s="216">
        <v>612</v>
      </c>
      <c r="H127" s="216">
        <v>5</v>
      </c>
      <c r="I127" s="180">
        <f>N127</f>
        <v>111.8</v>
      </c>
      <c r="J127" s="216"/>
      <c r="K127" s="216"/>
      <c r="L127" s="216"/>
      <c r="M127" s="216"/>
      <c r="N127" s="216">
        <v>111.8</v>
      </c>
      <c r="O127" s="216">
        <v>202.6</v>
      </c>
      <c r="P127" s="268">
        <v>175.5</v>
      </c>
      <c r="Q127" s="231">
        <v>108.7</v>
      </c>
      <c r="R127" s="231">
        <v>108.7</v>
      </c>
    </row>
    <row r="128" spans="1:19" ht="30.75" customHeight="1" x14ac:dyDescent="0.25">
      <c r="A128" s="352" t="s">
        <v>115</v>
      </c>
      <c r="B128" s="355" t="s">
        <v>114</v>
      </c>
      <c r="C128" s="192" t="s">
        <v>8</v>
      </c>
      <c r="D128" s="196">
        <v>902</v>
      </c>
      <c r="E128" s="197" t="s">
        <v>63</v>
      </c>
      <c r="F128" s="198">
        <v>1500920990</v>
      </c>
      <c r="G128" s="198">
        <v>611</v>
      </c>
      <c r="H128" s="198">
        <v>4</v>
      </c>
      <c r="I128" s="199">
        <f t="shared" si="58"/>
        <v>0</v>
      </c>
      <c r="J128" s="200">
        <v>0</v>
      </c>
      <c r="K128" s="201">
        <v>0</v>
      </c>
      <c r="L128" s="200">
        <v>0</v>
      </c>
      <c r="M128" s="200">
        <v>246</v>
      </c>
      <c r="N128" s="201">
        <v>2641</v>
      </c>
      <c r="O128" s="200">
        <v>2520.3000000000002</v>
      </c>
      <c r="P128" s="199">
        <f>2553.2+226.5</f>
        <v>2779.7</v>
      </c>
      <c r="Q128" s="206">
        <v>1855.1</v>
      </c>
      <c r="R128" s="206">
        <v>3061.2</v>
      </c>
    </row>
    <row r="129" spans="1:18" ht="30.75" customHeight="1" x14ac:dyDescent="0.25">
      <c r="A129" s="354"/>
      <c r="B129" s="357"/>
      <c r="C129" s="192" t="s">
        <v>8</v>
      </c>
      <c r="D129" s="196">
        <v>902</v>
      </c>
      <c r="E129" s="197" t="s">
        <v>63</v>
      </c>
      <c r="F129" s="198">
        <v>1500920990</v>
      </c>
      <c r="G129" s="198">
        <v>612</v>
      </c>
      <c r="H129" s="198">
        <v>5</v>
      </c>
      <c r="I129" s="199">
        <v>0</v>
      </c>
      <c r="J129" s="200">
        <v>0</v>
      </c>
      <c r="K129" s="201">
        <v>0</v>
      </c>
      <c r="L129" s="200">
        <v>0</v>
      </c>
      <c r="M129" s="200">
        <v>0</v>
      </c>
      <c r="N129" s="201">
        <v>0</v>
      </c>
      <c r="O129" s="200">
        <v>0</v>
      </c>
      <c r="P129" s="199">
        <v>0</v>
      </c>
      <c r="Q129" s="206">
        <v>0</v>
      </c>
      <c r="R129" s="206">
        <v>0</v>
      </c>
    </row>
    <row r="130" spans="1:18" ht="24" customHeight="1" x14ac:dyDescent="0.25">
      <c r="A130" s="349" t="s">
        <v>121</v>
      </c>
      <c r="B130" s="352" t="s">
        <v>122</v>
      </c>
      <c r="C130" s="192" t="s">
        <v>109</v>
      </c>
      <c r="D130" s="193">
        <v>902</v>
      </c>
      <c r="E130" s="187" t="s">
        <v>85</v>
      </c>
      <c r="F130" s="193" t="s">
        <v>123</v>
      </c>
      <c r="G130" s="193">
        <v>612</v>
      </c>
      <c r="H130" s="193"/>
      <c r="I130" s="180">
        <f t="shared" si="58"/>
        <v>0</v>
      </c>
      <c r="J130" s="182"/>
      <c r="K130" s="185"/>
      <c r="L130" s="182"/>
      <c r="M130" s="182">
        <v>343.4</v>
      </c>
      <c r="N130" s="182">
        <v>1783.9</v>
      </c>
      <c r="O130" s="182">
        <v>0</v>
      </c>
      <c r="P130" s="182">
        <v>0</v>
      </c>
      <c r="Q130" s="182">
        <v>0</v>
      </c>
      <c r="R130" s="182">
        <v>0</v>
      </c>
    </row>
    <row r="131" spans="1:18" ht="22.5" customHeight="1" x14ac:dyDescent="0.25">
      <c r="A131" s="350"/>
      <c r="B131" s="353"/>
      <c r="C131" s="192" t="s">
        <v>7</v>
      </c>
      <c r="D131" s="193">
        <v>902</v>
      </c>
      <c r="E131" s="187" t="s">
        <v>85</v>
      </c>
      <c r="F131" s="193" t="s">
        <v>123</v>
      </c>
      <c r="G131" s="193">
        <v>612</v>
      </c>
      <c r="H131" s="193"/>
      <c r="I131" s="180">
        <f t="shared" si="58"/>
        <v>0</v>
      </c>
      <c r="J131" s="182"/>
      <c r="K131" s="185"/>
      <c r="L131" s="182"/>
      <c r="M131" s="182">
        <v>238.7</v>
      </c>
      <c r="N131" s="182">
        <v>1239.7</v>
      </c>
      <c r="O131" s="182">
        <v>0</v>
      </c>
      <c r="P131" s="182">
        <v>0</v>
      </c>
      <c r="Q131" s="182">
        <v>0</v>
      </c>
      <c r="R131" s="182">
        <v>0</v>
      </c>
    </row>
    <row r="132" spans="1:18" ht="23.25" customHeight="1" x14ac:dyDescent="0.25">
      <c r="A132" s="351"/>
      <c r="B132" s="354"/>
      <c r="C132" s="192" t="s">
        <v>8</v>
      </c>
      <c r="D132" s="216">
        <v>902</v>
      </c>
      <c r="E132" s="187" t="s">
        <v>85</v>
      </c>
      <c r="F132" s="216" t="s">
        <v>123</v>
      </c>
      <c r="G132" s="216">
        <v>612</v>
      </c>
      <c r="H132" s="216"/>
      <c r="I132" s="180">
        <f t="shared" si="58"/>
        <v>0</v>
      </c>
      <c r="J132" s="216"/>
      <c r="K132" s="216"/>
      <c r="L132" s="216"/>
      <c r="M132" s="216">
        <v>5.9</v>
      </c>
      <c r="N132" s="182">
        <v>30.6</v>
      </c>
      <c r="O132" s="182">
        <v>0</v>
      </c>
      <c r="P132" s="182">
        <v>0</v>
      </c>
      <c r="Q132" s="182">
        <v>0</v>
      </c>
      <c r="R132" s="182">
        <v>0</v>
      </c>
    </row>
    <row r="133" spans="1:18" ht="30.75" customHeight="1" x14ac:dyDescent="0.25">
      <c r="A133" s="221" t="s">
        <v>125</v>
      </c>
      <c r="B133" s="219" t="s">
        <v>126</v>
      </c>
      <c r="C133" s="208" t="s">
        <v>8</v>
      </c>
      <c r="D133" s="216">
        <v>902</v>
      </c>
      <c r="E133" s="187" t="s">
        <v>85</v>
      </c>
      <c r="F133" s="193">
        <v>1500920990</v>
      </c>
      <c r="G133" s="216">
        <v>612</v>
      </c>
      <c r="H133" s="216">
        <v>5</v>
      </c>
      <c r="I133" s="182">
        <f>N133</f>
        <v>218.1</v>
      </c>
      <c r="J133" s="194">
        <v>0</v>
      </c>
      <c r="K133" s="194">
        <v>0</v>
      </c>
      <c r="L133" s="194">
        <v>0</v>
      </c>
      <c r="M133" s="194">
        <v>0</v>
      </c>
      <c r="N133" s="194">
        <v>218.1</v>
      </c>
      <c r="O133" s="194">
        <v>16</v>
      </c>
      <c r="P133" s="194">
        <v>0</v>
      </c>
      <c r="Q133" s="194">
        <v>0</v>
      </c>
      <c r="R133" s="194">
        <v>0</v>
      </c>
    </row>
    <row r="134" spans="1:18" ht="30.75" customHeight="1" x14ac:dyDescent="0.25">
      <c r="A134" s="221" t="s">
        <v>129</v>
      </c>
      <c r="B134" s="219" t="s">
        <v>130</v>
      </c>
      <c r="C134" s="208" t="s">
        <v>8</v>
      </c>
      <c r="D134" s="216">
        <v>902</v>
      </c>
      <c r="E134" s="187" t="s">
        <v>63</v>
      </c>
      <c r="F134" s="193">
        <v>1500920990</v>
      </c>
      <c r="G134" s="216">
        <v>612</v>
      </c>
      <c r="H134" s="216">
        <v>5</v>
      </c>
      <c r="I134" s="182">
        <f>N134</f>
        <v>0</v>
      </c>
      <c r="J134" s="194"/>
      <c r="K134" s="194"/>
      <c r="L134" s="194"/>
      <c r="M134" s="194"/>
      <c r="N134" s="194"/>
      <c r="O134" s="194">
        <v>49.35</v>
      </c>
      <c r="P134" s="194">
        <v>150</v>
      </c>
      <c r="Q134" s="194">
        <v>0</v>
      </c>
      <c r="R134" s="194">
        <v>0</v>
      </c>
    </row>
    <row r="135" spans="1:18" ht="15.75" customHeight="1" x14ac:dyDescent="0.25">
      <c r="A135" s="366" t="s">
        <v>71</v>
      </c>
      <c r="B135" s="406" t="s">
        <v>72</v>
      </c>
      <c r="C135" s="250" t="s">
        <v>10</v>
      </c>
      <c r="D135" s="244"/>
      <c r="E135" s="246"/>
      <c r="F135" s="246"/>
      <c r="G135" s="246"/>
      <c r="H135" s="246"/>
      <c r="I135" s="247">
        <f>I136</f>
        <v>24328.699999999997</v>
      </c>
      <c r="J135" s="243">
        <f>J136</f>
        <v>1000</v>
      </c>
      <c r="K135" s="251">
        <f>K136</f>
        <v>323.10000000000002</v>
      </c>
      <c r="L135" s="243">
        <v>1215</v>
      </c>
      <c r="M135" s="243">
        <f t="shared" ref="M135:R135" si="59">M136</f>
        <v>3834.6</v>
      </c>
      <c r="N135" s="243">
        <f t="shared" si="59"/>
        <v>4145.3</v>
      </c>
      <c r="O135" s="243">
        <f t="shared" si="59"/>
        <v>2798.9</v>
      </c>
      <c r="P135" s="243">
        <f t="shared" si="59"/>
        <v>11011.8</v>
      </c>
      <c r="Q135" s="243">
        <f t="shared" si="59"/>
        <v>0</v>
      </c>
      <c r="R135" s="243">
        <f t="shared" si="59"/>
        <v>0</v>
      </c>
    </row>
    <row r="136" spans="1:18" ht="15" customHeight="1" x14ac:dyDescent="0.25">
      <c r="A136" s="366"/>
      <c r="B136" s="406"/>
      <c r="C136" s="236" t="s">
        <v>8</v>
      </c>
      <c r="D136" s="236">
        <v>902</v>
      </c>
      <c r="E136" s="245" t="s">
        <v>63</v>
      </c>
      <c r="F136" s="252">
        <v>1501020990</v>
      </c>
      <c r="G136" s="252">
        <v>811</v>
      </c>
      <c r="H136" s="252"/>
      <c r="I136" s="243">
        <f>J136+K136+L136+M136+N136+O136+P136</f>
        <v>24328.699999999997</v>
      </c>
      <c r="J136" s="243">
        <v>1000</v>
      </c>
      <c r="K136" s="251">
        <v>323.10000000000002</v>
      </c>
      <c r="L136" s="243">
        <v>1215</v>
      </c>
      <c r="M136" s="243">
        <v>3834.6</v>
      </c>
      <c r="N136" s="243">
        <v>4145.3</v>
      </c>
      <c r="O136" s="243">
        <v>2798.9</v>
      </c>
      <c r="P136" s="253">
        <f>6000+5011.8</f>
        <v>11011.8</v>
      </c>
      <c r="Q136" s="253">
        <v>0</v>
      </c>
      <c r="R136" s="253">
        <v>0</v>
      </c>
    </row>
    <row r="137" spans="1:18" ht="12.75" customHeight="1" x14ac:dyDescent="0.25">
      <c r="A137" s="403" t="s">
        <v>102</v>
      </c>
      <c r="B137" s="399" t="s">
        <v>82</v>
      </c>
      <c r="C137" s="236" t="s">
        <v>10</v>
      </c>
      <c r="D137" s="236"/>
      <c r="E137" s="245"/>
      <c r="F137" s="252"/>
      <c r="G137" s="252"/>
      <c r="H137" s="252"/>
      <c r="I137" s="247">
        <f>K137+L137</f>
        <v>1989.6000000000001</v>
      </c>
      <c r="J137" s="243"/>
      <c r="K137" s="243">
        <v>14.9</v>
      </c>
      <c r="L137" s="243">
        <f>L141+L151</f>
        <v>1974.7</v>
      </c>
      <c r="M137" s="243">
        <f>M139+M143+M147+M151</f>
        <v>0</v>
      </c>
      <c r="N137" s="243">
        <f>N139+N143+N147+N151</f>
        <v>916.9</v>
      </c>
      <c r="O137" s="243">
        <f>O139+O143+O147+O151</f>
        <v>880.4</v>
      </c>
      <c r="P137" s="243">
        <f>SUM(P138)</f>
        <v>1994.1</v>
      </c>
      <c r="Q137" s="243">
        <f t="shared" ref="Q137:R137" si="60">Q139+Q143+Q147+Q151+Q145+Q152</f>
        <v>832.3</v>
      </c>
      <c r="R137" s="243">
        <f t="shared" si="60"/>
        <v>705.9</v>
      </c>
    </row>
    <row r="138" spans="1:18" ht="15" customHeight="1" x14ac:dyDescent="0.25">
      <c r="A138" s="404"/>
      <c r="B138" s="405"/>
      <c r="C138" s="236" t="s">
        <v>8</v>
      </c>
      <c r="D138" s="236">
        <v>902</v>
      </c>
      <c r="E138" s="245" t="s">
        <v>63</v>
      </c>
      <c r="F138" s="252">
        <v>1501120990</v>
      </c>
      <c r="G138" s="252"/>
      <c r="H138" s="252"/>
      <c r="I138" s="243">
        <f>J138+K138+L138+M138+N138+O138+P138</f>
        <v>5754</v>
      </c>
      <c r="J138" s="243">
        <v>0</v>
      </c>
      <c r="K138" s="243">
        <v>14.9</v>
      </c>
      <c r="L138" s="243">
        <v>1947.7</v>
      </c>
      <c r="M138" s="243">
        <v>0</v>
      </c>
      <c r="N138" s="243">
        <f>N141+N145+N149+N151</f>
        <v>916.9</v>
      </c>
      <c r="O138" s="243">
        <f>O141+O145+O149+O151</f>
        <v>880.4</v>
      </c>
      <c r="P138" s="243">
        <f>SUM(P141+P145+P149+P151+P152)</f>
        <v>1994.1</v>
      </c>
      <c r="Q138" s="243">
        <f t="shared" ref="Q138:R138" si="61">SUM(Q141+Q145+Q149+Q151+Q152)</f>
        <v>832.3</v>
      </c>
      <c r="R138" s="243">
        <f t="shared" si="61"/>
        <v>705.9</v>
      </c>
    </row>
    <row r="139" spans="1:18" ht="12.75" customHeight="1" x14ac:dyDescent="0.25">
      <c r="A139" s="391" t="s">
        <v>80</v>
      </c>
      <c r="B139" s="352" t="s">
        <v>79</v>
      </c>
      <c r="C139" s="175" t="s">
        <v>10</v>
      </c>
      <c r="D139" s="172"/>
      <c r="E139" s="176"/>
      <c r="F139" s="176"/>
      <c r="G139" s="176"/>
      <c r="H139" s="176"/>
      <c r="I139" s="188">
        <f>I140+I141+I142</f>
        <v>538.6</v>
      </c>
      <c r="J139" s="175"/>
      <c r="K139" s="175"/>
      <c r="L139" s="175">
        <v>523.70000000000005</v>
      </c>
      <c r="M139" s="175">
        <f>M140+M141+M142</f>
        <v>0</v>
      </c>
      <c r="N139" s="175">
        <v>0</v>
      </c>
      <c r="O139" s="175">
        <v>0</v>
      </c>
      <c r="P139" s="184">
        <f>SUM(P140+P141+P142)</f>
        <v>0</v>
      </c>
      <c r="Q139" s="184">
        <f t="shared" ref="Q139:R139" si="62">SUM(Q140+Q141+Q142)</f>
        <v>0</v>
      </c>
      <c r="R139" s="184">
        <f t="shared" si="62"/>
        <v>0</v>
      </c>
    </row>
    <row r="140" spans="1:18" ht="13.5" customHeight="1" x14ac:dyDescent="0.25">
      <c r="A140" s="392"/>
      <c r="B140" s="353"/>
      <c r="C140" s="175" t="s">
        <v>7</v>
      </c>
      <c r="D140" s="172"/>
      <c r="E140" s="176"/>
      <c r="F140" s="176"/>
      <c r="G140" s="176"/>
      <c r="H140" s="176"/>
      <c r="I140" s="182">
        <f>J140+K140+L140+M140+N140</f>
        <v>0</v>
      </c>
      <c r="J140" s="175"/>
      <c r="K140" s="175"/>
      <c r="L140" s="175"/>
      <c r="M140" s="175"/>
      <c r="N140" s="175"/>
      <c r="O140" s="175"/>
      <c r="P140" s="184">
        <v>0</v>
      </c>
      <c r="Q140" s="184">
        <v>0</v>
      </c>
      <c r="R140" s="184">
        <v>0</v>
      </c>
    </row>
    <row r="141" spans="1:18" x14ac:dyDescent="0.25">
      <c r="A141" s="392"/>
      <c r="B141" s="353"/>
      <c r="C141" s="175" t="s">
        <v>8</v>
      </c>
      <c r="D141" s="175">
        <v>902</v>
      </c>
      <c r="E141" s="181" t="s">
        <v>63</v>
      </c>
      <c r="F141" s="223">
        <v>1501120990</v>
      </c>
      <c r="G141" s="223">
        <v>612</v>
      </c>
      <c r="H141" s="223"/>
      <c r="I141" s="182">
        <f>J141+K141+L141+M141+N141</f>
        <v>538.6</v>
      </c>
      <c r="J141" s="175"/>
      <c r="K141" s="182">
        <v>14.9</v>
      </c>
      <c r="L141" s="175">
        <v>523.70000000000005</v>
      </c>
      <c r="M141" s="175">
        <v>0</v>
      </c>
      <c r="N141" s="175">
        <v>0</v>
      </c>
      <c r="O141" s="175">
        <v>0</v>
      </c>
      <c r="P141" s="184">
        <v>0</v>
      </c>
      <c r="Q141" s="184">
        <v>0</v>
      </c>
      <c r="R141" s="184">
        <v>0</v>
      </c>
    </row>
    <row r="142" spans="1:18" ht="30" x14ac:dyDescent="0.25">
      <c r="A142" s="393"/>
      <c r="B142" s="354"/>
      <c r="C142" s="229" t="s">
        <v>9</v>
      </c>
      <c r="D142" s="172"/>
      <c r="E142" s="176"/>
      <c r="F142" s="176"/>
      <c r="G142" s="176"/>
      <c r="H142" s="176"/>
      <c r="I142" s="182">
        <f>J142+K142+L142+M142+N142</f>
        <v>0</v>
      </c>
      <c r="J142" s="175"/>
      <c r="K142" s="175"/>
      <c r="L142" s="175"/>
      <c r="M142" s="175"/>
      <c r="N142" s="175"/>
      <c r="O142" s="175"/>
      <c r="P142" s="184">
        <v>0</v>
      </c>
      <c r="Q142" s="184">
        <v>0</v>
      </c>
      <c r="R142" s="184">
        <v>0</v>
      </c>
    </row>
    <row r="143" spans="1:18" x14ac:dyDescent="0.25">
      <c r="A143" s="391" t="s">
        <v>81</v>
      </c>
      <c r="B143" s="352" t="s">
        <v>83</v>
      </c>
      <c r="C143" s="175" t="s">
        <v>10</v>
      </c>
      <c r="D143" s="172"/>
      <c r="E143" s="176"/>
      <c r="F143" s="176"/>
      <c r="G143" s="176"/>
      <c r="H143" s="176"/>
      <c r="I143" s="188">
        <f>I144+I145+I146</f>
        <v>0</v>
      </c>
      <c r="J143" s="175"/>
      <c r="K143" s="175"/>
      <c r="L143" s="175"/>
      <c r="M143" s="175">
        <f>M144+M145+M146</f>
        <v>0</v>
      </c>
      <c r="N143" s="175"/>
      <c r="O143" s="175"/>
      <c r="P143" s="184">
        <f>SUM(P144+P145+P146)</f>
        <v>0</v>
      </c>
      <c r="Q143" s="184">
        <f t="shared" ref="Q143:R143" si="63">SUM(Q144+Q145+Q146)</f>
        <v>0</v>
      </c>
      <c r="R143" s="184">
        <f t="shared" si="63"/>
        <v>0</v>
      </c>
    </row>
    <row r="144" spans="1:18" x14ac:dyDescent="0.25">
      <c r="A144" s="392"/>
      <c r="B144" s="353"/>
      <c r="C144" s="175" t="s">
        <v>7</v>
      </c>
      <c r="D144" s="172"/>
      <c r="E144" s="176"/>
      <c r="F144" s="176"/>
      <c r="G144" s="176"/>
      <c r="H144" s="176"/>
      <c r="I144" s="182">
        <f>J144+K144+L144+M144+N144</f>
        <v>0</v>
      </c>
      <c r="J144" s="175"/>
      <c r="K144" s="175"/>
      <c r="L144" s="175"/>
      <c r="M144" s="175"/>
      <c r="N144" s="175"/>
      <c r="O144" s="175"/>
      <c r="P144" s="184">
        <v>0</v>
      </c>
      <c r="Q144" s="184">
        <v>0</v>
      </c>
      <c r="R144" s="184">
        <v>0</v>
      </c>
    </row>
    <row r="145" spans="1:19" x14ac:dyDescent="0.25">
      <c r="A145" s="392"/>
      <c r="B145" s="353"/>
      <c r="C145" s="175" t="s">
        <v>8</v>
      </c>
      <c r="D145" s="172">
        <v>902</v>
      </c>
      <c r="E145" s="176" t="s">
        <v>63</v>
      </c>
      <c r="F145" s="176">
        <v>1501120990</v>
      </c>
      <c r="G145" s="176">
        <v>612</v>
      </c>
      <c r="H145" s="176"/>
      <c r="I145" s="182">
        <f>J145+K145+L145+M145+N145</f>
        <v>0</v>
      </c>
      <c r="J145" s="175"/>
      <c r="K145" s="175"/>
      <c r="L145" s="175"/>
      <c r="M145" s="175"/>
      <c r="N145" s="175"/>
      <c r="O145" s="175"/>
      <c r="P145" s="184">
        <v>0</v>
      </c>
      <c r="Q145" s="184">
        <v>0</v>
      </c>
      <c r="R145" s="184">
        <v>0</v>
      </c>
    </row>
    <row r="146" spans="1:19" ht="30" x14ac:dyDescent="0.25">
      <c r="A146" s="393"/>
      <c r="B146" s="354"/>
      <c r="C146" s="229" t="s">
        <v>9</v>
      </c>
      <c r="D146" s="172"/>
      <c r="E146" s="176"/>
      <c r="F146" s="176"/>
      <c r="G146" s="176"/>
      <c r="H146" s="176"/>
      <c r="I146" s="182">
        <f>J146+K146+L146+M146+N146</f>
        <v>0</v>
      </c>
      <c r="J146" s="175"/>
      <c r="K146" s="175"/>
      <c r="L146" s="175"/>
      <c r="M146" s="175"/>
      <c r="N146" s="175"/>
      <c r="O146" s="175"/>
      <c r="P146" s="184">
        <v>0</v>
      </c>
      <c r="Q146" s="184">
        <v>0</v>
      </c>
      <c r="R146" s="184">
        <v>0</v>
      </c>
    </row>
    <row r="147" spans="1:19" x14ac:dyDescent="0.25">
      <c r="A147" s="352" t="s">
        <v>96</v>
      </c>
      <c r="B147" s="352" t="s">
        <v>84</v>
      </c>
      <c r="C147" s="175" t="s">
        <v>10</v>
      </c>
      <c r="D147" s="172"/>
      <c r="E147" s="176"/>
      <c r="F147" s="176"/>
      <c r="G147" s="176"/>
      <c r="H147" s="176"/>
      <c r="I147" s="188">
        <f>I148+I149+I150</f>
        <v>0</v>
      </c>
      <c r="J147" s="175"/>
      <c r="K147" s="175"/>
      <c r="L147" s="175"/>
      <c r="M147" s="175">
        <f>M148+M149+M150</f>
        <v>0</v>
      </c>
      <c r="N147" s="175"/>
      <c r="O147" s="175"/>
      <c r="P147" s="184">
        <f>SUM(P148+P149+P150)</f>
        <v>0</v>
      </c>
      <c r="Q147" s="184">
        <f t="shared" ref="Q147:R147" si="64">SUM(Q148+Q149+Q150)</f>
        <v>0</v>
      </c>
      <c r="R147" s="184">
        <f t="shared" si="64"/>
        <v>0</v>
      </c>
    </row>
    <row r="148" spans="1:19" x14ac:dyDescent="0.25">
      <c r="A148" s="353"/>
      <c r="B148" s="353"/>
      <c r="C148" s="175" t="s">
        <v>7</v>
      </c>
      <c r="D148" s="172"/>
      <c r="E148" s="176"/>
      <c r="F148" s="176"/>
      <c r="G148" s="176"/>
      <c r="H148" s="176"/>
      <c r="I148" s="182">
        <f>J148+K148+L148+M148+N148</f>
        <v>0</v>
      </c>
      <c r="J148" s="175"/>
      <c r="K148" s="175"/>
      <c r="L148" s="175"/>
      <c r="M148" s="175"/>
      <c r="N148" s="175"/>
      <c r="O148" s="175"/>
      <c r="P148" s="184">
        <v>0</v>
      </c>
      <c r="Q148" s="184">
        <v>0</v>
      </c>
      <c r="R148" s="184">
        <v>0</v>
      </c>
    </row>
    <row r="149" spans="1:19" x14ac:dyDescent="0.25">
      <c r="A149" s="353"/>
      <c r="B149" s="353"/>
      <c r="C149" s="175" t="s">
        <v>8</v>
      </c>
      <c r="D149" s="172"/>
      <c r="E149" s="176"/>
      <c r="F149" s="176"/>
      <c r="G149" s="176"/>
      <c r="H149" s="176"/>
      <c r="I149" s="182">
        <f>J149+K149+L149+M149+N149</f>
        <v>0</v>
      </c>
      <c r="J149" s="175"/>
      <c r="K149" s="175"/>
      <c r="L149" s="175"/>
      <c r="M149" s="175"/>
      <c r="N149" s="175"/>
      <c r="O149" s="175"/>
      <c r="P149" s="184">
        <v>0</v>
      </c>
      <c r="Q149" s="184">
        <v>0</v>
      </c>
      <c r="R149" s="184">
        <v>0</v>
      </c>
    </row>
    <row r="150" spans="1:19" ht="30" x14ac:dyDescent="0.25">
      <c r="A150" s="354"/>
      <c r="B150" s="354"/>
      <c r="C150" s="229" t="s">
        <v>9</v>
      </c>
      <c r="D150" s="172"/>
      <c r="E150" s="176"/>
      <c r="F150" s="176"/>
      <c r="G150" s="176"/>
      <c r="H150" s="176"/>
      <c r="I150" s="182">
        <f>J150+K150+L150+M150+N150</f>
        <v>0</v>
      </c>
      <c r="J150" s="175"/>
      <c r="K150" s="175"/>
      <c r="L150" s="175"/>
      <c r="M150" s="175"/>
      <c r="N150" s="175"/>
      <c r="O150" s="175"/>
      <c r="P150" s="184">
        <v>0</v>
      </c>
      <c r="Q150" s="184">
        <v>0</v>
      </c>
      <c r="R150" s="184">
        <v>0</v>
      </c>
    </row>
    <row r="151" spans="1:19" ht="14.25" customHeight="1" x14ac:dyDescent="0.25">
      <c r="A151" s="218" t="s">
        <v>97</v>
      </c>
      <c r="B151" s="218" t="s">
        <v>98</v>
      </c>
      <c r="C151" s="175" t="s">
        <v>8</v>
      </c>
      <c r="D151" s="172">
        <v>902</v>
      </c>
      <c r="E151" s="181" t="s">
        <v>63</v>
      </c>
      <c r="F151" s="176">
        <v>1501120990</v>
      </c>
      <c r="G151" s="176">
        <v>611</v>
      </c>
      <c r="H151" s="176">
        <v>4</v>
      </c>
      <c r="I151" s="182">
        <f>J151+K151+L151+M151+N151</f>
        <v>2367.9</v>
      </c>
      <c r="J151" s="175">
        <v>0</v>
      </c>
      <c r="K151" s="195">
        <v>0</v>
      </c>
      <c r="L151" s="195">
        <v>1451</v>
      </c>
      <c r="M151" s="195">
        <v>0</v>
      </c>
      <c r="N151" s="195">
        <v>916.9</v>
      </c>
      <c r="O151" s="195">
        <v>880.4</v>
      </c>
      <c r="P151" s="184">
        <f>919.6+40.8</f>
        <v>960.4</v>
      </c>
      <c r="Q151" s="184">
        <v>832.3</v>
      </c>
      <c r="R151" s="184">
        <v>705.9</v>
      </c>
    </row>
    <row r="152" spans="1:19" ht="14.25" customHeight="1" x14ac:dyDescent="0.25">
      <c r="A152" s="228" t="s">
        <v>134</v>
      </c>
      <c r="B152" s="228" t="s">
        <v>135</v>
      </c>
      <c r="C152" s="175" t="s">
        <v>8</v>
      </c>
      <c r="D152" s="172">
        <v>902</v>
      </c>
      <c r="E152" s="181" t="s">
        <v>63</v>
      </c>
      <c r="F152" s="176">
        <v>1501120990</v>
      </c>
      <c r="G152" s="176">
        <v>612</v>
      </c>
      <c r="H152" s="176">
        <v>5</v>
      </c>
      <c r="I152" s="182">
        <f>J152+K152+L152+M152+N152</f>
        <v>0</v>
      </c>
      <c r="J152" s="175">
        <v>0</v>
      </c>
      <c r="K152" s="195">
        <v>0</v>
      </c>
      <c r="L152" s="195">
        <v>0</v>
      </c>
      <c r="M152" s="195">
        <v>0</v>
      </c>
      <c r="N152" s="195">
        <v>0</v>
      </c>
      <c r="O152" s="195">
        <v>0</v>
      </c>
      <c r="P152" s="184">
        <f>1519-485.3</f>
        <v>1033.7</v>
      </c>
      <c r="Q152" s="184">
        <v>0</v>
      </c>
      <c r="R152" s="184">
        <v>0</v>
      </c>
    </row>
    <row r="153" spans="1:19" ht="24" customHeight="1" x14ac:dyDescent="0.25">
      <c r="A153" s="397" t="s">
        <v>90</v>
      </c>
      <c r="B153" s="399" t="s">
        <v>91</v>
      </c>
      <c r="C153" s="249" t="s">
        <v>10</v>
      </c>
      <c r="D153" s="237">
        <v>902</v>
      </c>
      <c r="E153" s="238" t="s">
        <v>63</v>
      </c>
      <c r="F153" s="237">
        <v>1501220990</v>
      </c>
      <c r="G153" s="237"/>
      <c r="H153" s="237"/>
      <c r="I153" s="247">
        <f>I154</f>
        <v>14130.5</v>
      </c>
      <c r="J153" s="241"/>
      <c r="K153" s="241"/>
      <c r="L153" s="239">
        <v>1300</v>
      </c>
      <c r="M153" s="239">
        <f>M154</f>
        <v>300</v>
      </c>
      <c r="N153" s="239">
        <f>N154</f>
        <v>2992.6</v>
      </c>
      <c r="O153" s="239">
        <f t="shared" ref="O153:R153" si="65">O154</f>
        <v>5413.1</v>
      </c>
      <c r="P153" s="240">
        <f>P154</f>
        <v>4124.8</v>
      </c>
      <c r="Q153" s="239">
        <f t="shared" si="65"/>
        <v>3363.3</v>
      </c>
      <c r="R153" s="239">
        <f t="shared" si="65"/>
        <v>2667.2</v>
      </c>
      <c r="S153" s="177"/>
    </row>
    <row r="154" spans="1:19" x14ac:dyDescent="0.25">
      <c r="A154" s="407"/>
      <c r="B154" s="405"/>
      <c r="C154" s="236" t="s">
        <v>8</v>
      </c>
      <c r="D154" s="244">
        <v>902</v>
      </c>
      <c r="E154" s="245" t="s">
        <v>63</v>
      </c>
      <c r="F154" s="246">
        <v>1501220990</v>
      </c>
      <c r="G154" s="246"/>
      <c r="H154" s="246"/>
      <c r="I154" s="243">
        <f>J154+K154+L154+M154+N154+O154+P154</f>
        <v>14130.5</v>
      </c>
      <c r="J154" s="236"/>
      <c r="K154" s="236"/>
      <c r="L154" s="248">
        <v>1300</v>
      </c>
      <c r="M154" s="248">
        <v>300</v>
      </c>
      <c r="N154" s="239">
        <f>N156</f>
        <v>2992.6</v>
      </c>
      <c r="O154" s="239">
        <f t="shared" ref="O154" si="66">O156</f>
        <v>5413.1</v>
      </c>
      <c r="P154" s="240">
        <f>P156+P157</f>
        <v>4124.8</v>
      </c>
      <c r="Q154" s="239">
        <f t="shared" ref="Q154" si="67">Q156</f>
        <v>3363.3</v>
      </c>
      <c r="R154" s="239">
        <f t="shared" ref="R154" si="68">R156</f>
        <v>2667.2</v>
      </c>
      <c r="S154" s="177"/>
    </row>
    <row r="155" spans="1:19" ht="19.5" customHeight="1" x14ac:dyDescent="0.25">
      <c r="A155" s="401" t="s">
        <v>100</v>
      </c>
      <c r="B155" s="402" t="s">
        <v>103</v>
      </c>
      <c r="C155" s="175" t="s">
        <v>10</v>
      </c>
      <c r="D155" s="172">
        <v>902</v>
      </c>
      <c r="E155" s="181" t="s">
        <v>63</v>
      </c>
      <c r="F155" s="176">
        <v>1501220990</v>
      </c>
      <c r="G155" s="176"/>
      <c r="H155" s="176"/>
      <c r="I155" s="180">
        <f>I157</f>
        <v>1600</v>
      </c>
      <c r="J155" s="175"/>
      <c r="K155" s="175"/>
      <c r="L155" s="195">
        <v>1300</v>
      </c>
      <c r="M155" s="195">
        <v>300</v>
      </c>
      <c r="N155" s="194">
        <f>N156</f>
        <v>2992.6</v>
      </c>
      <c r="O155" s="194">
        <f t="shared" ref="O155" si="69">O156</f>
        <v>5413.1</v>
      </c>
      <c r="P155" s="212">
        <f>P156+P157</f>
        <v>4124.8</v>
      </c>
      <c r="Q155" s="212">
        <f t="shared" ref="Q155:R155" si="70">Q156+Q157</f>
        <v>3363.3</v>
      </c>
      <c r="R155" s="212">
        <f t="shared" si="70"/>
        <v>2667.2</v>
      </c>
      <c r="S155" s="177"/>
    </row>
    <row r="156" spans="1:19" ht="19.5" customHeight="1" x14ac:dyDescent="0.25">
      <c r="A156" s="401"/>
      <c r="B156" s="402"/>
      <c r="C156" s="175" t="s">
        <v>8</v>
      </c>
      <c r="D156" s="172">
        <v>902</v>
      </c>
      <c r="E156" s="181" t="s">
        <v>63</v>
      </c>
      <c r="F156" s="176">
        <v>1501220990</v>
      </c>
      <c r="G156" s="176">
        <v>611</v>
      </c>
      <c r="H156" s="176">
        <v>4</v>
      </c>
      <c r="I156" s="180">
        <f>+L156+M156+N156+O156+P156+Q156</f>
        <v>15893.8</v>
      </c>
      <c r="J156" s="175"/>
      <c r="K156" s="175"/>
      <c r="L156" s="195">
        <v>0</v>
      </c>
      <c r="M156" s="195">
        <v>0</v>
      </c>
      <c r="N156" s="194">
        <v>2992.6</v>
      </c>
      <c r="O156" s="194">
        <v>5413.1</v>
      </c>
      <c r="P156" s="215">
        <f>3716.5+408.3</f>
        <v>4124.8</v>
      </c>
      <c r="Q156" s="184">
        <v>3363.3</v>
      </c>
      <c r="R156" s="184">
        <v>2667.2</v>
      </c>
      <c r="S156" s="177"/>
    </row>
    <row r="157" spans="1:19" x14ac:dyDescent="0.25">
      <c r="A157" s="401"/>
      <c r="B157" s="402"/>
      <c r="C157" s="175" t="s">
        <v>8</v>
      </c>
      <c r="D157" s="172">
        <v>902</v>
      </c>
      <c r="E157" s="181" t="s">
        <v>63</v>
      </c>
      <c r="F157" s="176">
        <v>1501220990</v>
      </c>
      <c r="G157" s="176">
        <v>621</v>
      </c>
      <c r="H157" s="176"/>
      <c r="I157" s="182">
        <f>J157+K157+L157+M157+N157</f>
        <v>1600</v>
      </c>
      <c r="J157" s="175"/>
      <c r="K157" s="175"/>
      <c r="L157" s="195">
        <v>1300</v>
      </c>
      <c r="M157" s="195">
        <v>300</v>
      </c>
      <c r="N157" s="194">
        <v>0</v>
      </c>
      <c r="O157" s="194">
        <v>0</v>
      </c>
      <c r="P157" s="215">
        <v>0</v>
      </c>
      <c r="Q157" s="184">
        <v>0</v>
      </c>
      <c r="R157" s="184">
        <v>0</v>
      </c>
      <c r="S157" s="177"/>
    </row>
    <row r="158" spans="1:19" x14ac:dyDescent="0.25">
      <c r="A158" s="397" t="s">
        <v>116</v>
      </c>
      <c r="B158" s="399" t="s">
        <v>120</v>
      </c>
      <c r="C158" s="236" t="s">
        <v>10</v>
      </c>
      <c r="D158" s="237"/>
      <c r="E158" s="238"/>
      <c r="F158" s="237"/>
      <c r="G158" s="237"/>
      <c r="H158" s="237"/>
      <c r="I158" s="239">
        <f>I159+I160</f>
        <v>58369.200000000004</v>
      </c>
      <c r="J158" s="239">
        <v>0</v>
      </c>
      <c r="K158" s="239">
        <v>0</v>
      </c>
      <c r="L158" s="239">
        <v>0</v>
      </c>
      <c r="M158" s="239">
        <f>M159+M160</f>
        <v>10030.5</v>
      </c>
      <c r="N158" s="239">
        <f>N159+N160+N161</f>
        <v>9144</v>
      </c>
      <c r="O158" s="239">
        <f>O159+O160+O161</f>
        <v>22184.3</v>
      </c>
      <c r="P158" s="240">
        <f t="shared" ref="P158:R158" si="71">P159+P160+P161</f>
        <v>17020.400000000001</v>
      </c>
      <c r="Q158" s="239">
        <f t="shared" si="71"/>
        <v>0</v>
      </c>
      <c r="R158" s="239">
        <f t="shared" si="71"/>
        <v>0</v>
      </c>
      <c r="S158" s="177"/>
    </row>
    <row r="159" spans="1:19" x14ac:dyDescent="0.25">
      <c r="A159" s="398"/>
      <c r="B159" s="400"/>
      <c r="C159" s="236" t="s">
        <v>7</v>
      </c>
      <c r="D159" s="237">
        <v>902</v>
      </c>
      <c r="E159" s="238" t="s">
        <v>63</v>
      </c>
      <c r="F159" s="237">
        <v>1501363350</v>
      </c>
      <c r="G159" s="237">
        <v>612</v>
      </c>
      <c r="H159" s="237"/>
      <c r="I159" s="239">
        <f>SUM(J159:Q159)</f>
        <v>57001.3</v>
      </c>
      <c r="J159" s="239">
        <v>0</v>
      </c>
      <c r="K159" s="239">
        <v>0</v>
      </c>
      <c r="L159" s="239">
        <v>0</v>
      </c>
      <c r="M159" s="239">
        <f t="shared" ref="M159:O160" si="72">M163</f>
        <v>9930.1</v>
      </c>
      <c r="N159" s="239">
        <f t="shared" si="72"/>
        <v>9052.5</v>
      </c>
      <c r="O159" s="239">
        <f t="shared" si="72"/>
        <v>21518.7</v>
      </c>
      <c r="P159" s="240">
        <f t="shared" ref="P159:R159" si="73">P163</f>
        <v>16500</v>
      </c>
      <c r="Q159" s="239">
        <f t="shared" si="73"/>
        <v>0</v>
      </c>
      <c r="R159" s="239">
        <f t="shared" si="73"/>
        <v>0</v>
      </c>
      <c r="S159" s="177"/>
    </row>
    <row r="160" spans="1:19" x14ac:dyDescent="0.25">
      <c r="A160" s="398"/>
      <c r="B160" s="400"/>
      <c r="C160" s="236" t="s">
        <v>8</v>
      </c>
      <c r="D160" s="237">
        <v>902</v>
      </c>
      <c r="E160" s="238" t="s">
        <v>63</v>
      </c>
      <c r="F160" s="237" t="s">
        <v>119</v>
      </c>
      <c r="G160" s="237">
        <v>612</v>
      </c>
      <c r="H160" s="237"/>
      <c r="I160" s="239">
        <f>SUM(J160:Q160)</f>
        <v>1367.9</v>
      </c>
      <c r="J160" s="239">
        <v>0</v>
      </c>
      <c r="K160" s="239">
        <v>0</v>
      </c>
      <c r="L160" s="239">
        <v>0</v>
      </c>
      <c r="M160" s="239">
        <f t="shared" si="72"/>
        <v>100.4</v>
      </c>
      <c r="N160" s="239">
        <f t="shared" si="72"/>
        <v>91.5</v>
      </c>
      <c r="O160" s="239">
        <f t="shared" si="72"/>
        <v>665.6</v>
      </c>
      <c r="P160" s="240">
        <f t="shared" ref="P160:R160" si="74">P164</f>
        <v>510.4</v>
      </c>
      <c r="Q160" s="239">
        <f t="shared" si="74"/>
        <v>0</v>
      </c>
      <c r="R160" s="239">
        <f t="shared" si="74"/>
        <v>0</v>
      </c>
      <c r="S160" s="177"/>
    </row>
    <row r="161" spans="1:19" x14ac:dyDescent="0.25">
      <c r="A161" s="398"/>
      <c r="B161" s="400"/>
      <c r="C161" s="236" t="s">
        <v>8</v>
      </c>
      <c r="D161" s="237">
        <v>902</v>
      </c>
      <c r="E161" s="238" t="s">
        <v>63</v>
      </c>
      <c r="F161" s="237">
        <v>1501320990</v>
      </c>
      <c r="G161" s="241">
        <v>612</v>
      </c>
      <c r="H161" s="241">
        <v>5</v>
      </c>
      <c r="I161" s="242">
        <f>N161</f>
        <v>0</v>
      </c>
      <c r="J161" s="243">
        <v>0</v>
      </c>
      <c r="K161" s="243">
        <v>0</v>
      </c>
      <c r="L161" s="243">
        <v>0</v>
      </c>
      <c r="M161" s="243">
        <v>0</v>
      </c>
      <c r="N161" s="243">
        <v>0</v>
      </c>
      <c r="O161" s="243">
        <v>0</v>
      </c>
      <c r="P161" s="240">
        <v>10</v>
      </c>
      <c r="Q161" s="243">
        <v>0</v>
      </c>
      <c r="R161" s="243">
        <v>0</v>
      </c>
      <c r="S161" s="177"/>
    </row>
    <row r="162" spans="1:19" ht="15.75" customHeight="1" x14ac:dyDescent="0.25">
      <c r="A162" s="359" t="s">
        <v>117</v>
      </c>
      <c r="B162" s="396" t="s">
        <v>118</v>
      </c>
      <c r="C162" s="213" t="s">
        <v>10</v>
      </c>
      <c r="D162" s="193"/>
      <c r="E162" s="187"/>
      <c r="F162" s="193"/>
      <c r="G162" s="193"/>
      <c r="H162" s="193"/>
      <c r="I162" s="194">
        <v>0</v>
      </c>
      <c r="J162" s="194">
        <v>0</v>
      </c>
      <c r="K162" s="194">
        <v>0</v>
      </c>
      <c r="L162" s="194">
        <v>0</v>
      </c>
      <c r="M162" s="194">
        <f>M164+M163</f>
        <v>10030.5</v>
      </c>
      <c r="N162" s="194">
        <f>N163+N164</f>
        <v>9144</v>
      </c>
      <c r="O162" s="194">
        <v>0</v>
      </c>
      <c r="P162" s="212">
        <f>SUM(P163+P164+P165)</f>
        <v>17020.400000000001</v>
      </c>
      <c r="Q162" s="212">
        <f t="shared" ref="Q162:R162" si="75">SUM(Q163+Q164+Q165)</f>
        <v>0</v>
      </c>
      <c r="R162" s="212">
        <f t="shared" si="75"/>
        <v>0</v>
      </c>
      <c r="S162" s="177"/>
    </row>
    <row r="163" spans="1:19" ht="28.5" customHeight="1" x14ac:dyDescent="0.25">
      <c r="A163" s="359"/>
      <c r="B163" s="396"/>
      <c r="C163" s="213" t="s">
        <v>7</v>
      </c>
      <c r="D163" s="193">
        <v>902</v>
      </c>
      <c r="E163" s="187" t="s">
        <v>63</v>
      </c>
      <c r="F163" s="193">
        <v>1501363350</v>
      </c>
      <c r="G163" s="193">
        <v>612</v>
      </c>
      <c r="H163" s="230" t="s">
        <v>142</v>
      </c>
      <c r="I163" s="194">
        <f>SUM(J163:Q163)</f>
        <v>57001.3</v>
      </c>
      <c r="J163" s="194">
        <v>0</v>
      </c>
      <c r="K163" s="194">
        <v>0</v>
      </c>
      <c r="L163" s="194">
        <v>0</v>
      </c>
      <c r="M163" s="194">
        <v>9930.1</v>
      </c>
      <c r="N163" s="194">
        <v>9052.5</v>
      </c>
      <c r="O163" s="194">
        <v>21518.7</v>
      </c>
      <c r="P163" s="212">
        <f>16500</f>
        <v>16500</v>
      </c>
      <c r="Q163" s="194">
        <v>0</v>
      </c>
      <c r="R163" s="194">
        <v>0</v>
      </c>
      <c r="S163" s="177"/>
    </row>
    <row r="164" spans="1:19" ht="15.75" customHeight="1" x14ac:dyDescent="0.25">
      <c r="A164" s="359"/>
      <c r="B164" s="396"/>
      <c r="C164" s="213" t="s">
        <v>8</v>
      </c>
      <c r="D164" s="193">
        <v>902</v>
      </c>
      <c r="E164" s="187" t="s">
        <v>63</v>
      </c>
      <c r="F164" s="193" t="s">
        <v>119</v>
      </c>
      <c r="G164" s="193">
        <v>612</v>
      </c>
      <c r="H164" s="193">
        <v>5</v>
      </c>
      <c r="I164" s="194">
        <f>SUM(J164:Q164)</f>
        <v>1367.9</v>
      </c>
      <c r="J164" s="194">
        <v>0</v>
      </c>
      <c r="K164" s="194">
        <v>0</v>
      </c>
      <c r="L164" s="194">
        <v>0</v>
      </c>
      <c r="M164" s="194">
        <v>100.4</v>
      </c>
      <c r="N164" s="194">
        <v>91.5</v>
      </c>
      <c r="O164" s="194">
        <v>665.6</v>
      </c>
      <c r="P164" s="212">
        <v>510.4</v>
      </c>
      <c r="Q164" s="194">
        <v>0</v>
      </c>
      <c r="R164" s="194">
        <v>0</v>
      </c>
      <c r="S164" s="177"/>
    </row>
    <row r="165" spans="1:19" ht="15.75" customHeight="1" x14ac:dyDescent="0.25">
      <c r="A165" s="359"/>
      <c r="B165" s="396"/>
      <c r="C165" s="175" t="s">
        <v>8</v>
      </c>
      <c r="D165" s="193">
        <v>902</v>
      </c>
      <c r="E165" s="187" t="s">
        <v>63</v>
      </c>
      <c r="F165" s="193">
        <v>1501320990</v>
      </c>
      <c r="G165" s="193">
        <v>612</v>
      </c>
      <c r="H165" s="193">
        <v>5</v>
      </c>
      <c r="I165" s="194">
        <f>N165</f>
        <v>0</v>
      </c>
      <c r="J165" s="194">
        <f t="shared" ref="J165:O165" si="76">O165</f>
        <v>0</v>
      </c>
      <c r="K165" s="194">
        <f t="shared" si="76"/>
        <v>10</v>
      </c>
      <c r="L165" s="194">
        <f t="shared" si="76"/>
        <v>0</v>
      </c>
      <c r="M165" s="194">
        <f t="shared" si="76"/>
        <v>0</v>
      </c>
      <c r="N165" s="194">
        <v>0</v>
      </c>
      <c r="O165" s="194">
        <f t="shared" si="76"/>
        <v>0</v>
      </c>
      <c r="P165" s="212">
        <v>10</v>
      </c>
      <c r="Q165" s="194">
        <v>0</v>
      </c>
      <c r="R165" s="194">
        <v>0</v>
      </c>
      <c r="S165" s="177"/>
    </row>
    <row r="166" spans="1:19" x14ac:dyDescent="0.25">
      <c r="A166" s="177"/>
      <c r="B166" s="177"/>
      <c r="S166" s="177"/>
    </row>
    <row r="167" spans="1:19" x14ac:dyDescent="0.25">
      <c r="A167" s="177"/>
      <c r="B167" s="177"/>
      <c r="S167" s="177"/>
    </row>
    <row r="168" spans="1:19" x14ac:dyDescent="0.25">
      <c r="A168" s="177"/>
      <c r="B168" s="177"/>
      <c r="S168" s="177"/>
    </row>
    <row r="169" spans="1:19" x14ac:dyDescent="0.25">
      <c r="A169" s="177"/>
      <c r="B169" s="177"/>
      <c r="S169" s="177"/>
    </row>
    <row r="170" spans="1:19" x14ac:dyDescent="0.25">
      <c r="A170" s="177"/>
      <c r="B170" s="177"/>
      <c r="S170" s="177"/>
    </row>
    <row r="171" spans="1:19" x14ac:dyDescent="0.25">
      <c r="A171" s="177"/>
      <c r="B171" s="177"/>
      <c r="S171" s="177"/>
    </row>
    <row r="172" spans="1:19" x14ac:dyDescent="0.25">
      <c r="A172" s="177"/>
      <c r="B172" s="177"/>
      <c r="S172" s="177"/>
    </row>
    <row r="173" spans="1:19" x14ac:dyDescent="0.25">
      <c r="A173" s="177"/>
      <c r="B173" s="177"/>
      <c r="S173" s="177"/>
    </row>
  </sheetData>
  <autoFilter ref="A11:S157"/>
  <mergeCells count="77">
    <mergeCell ref="A128:A129"/>
    <mergeCell ref="B128:B129"/>
    <mergeCell ref="A162:A165"/>
    <mergeCell ref="B162:B165"/>
    <mergeCell ref="A158:A161"/>
    <mergeCell ref="B158:B161"/>
    <mergeCell ref="A155:A157"/>
    <mergeCell ref="B155:B157"/>
    <mergeCell ref="A137:A138"/>
    <mergeCell ref="B137:B138"/>
    <mergeCell ref="A135:A136"/>
    <mergeCell ref="B135:B136"/>
    <mergeCell ref="A153:A154"/>
    <mergeCell ref="B153:B154"/>
    <mergeCell ref="B139:B142"/>
    <mergeCell ref="B143:B146"/>
    <mergeCell ref="B147:B150"/>
    <mergeCell ref="A143:A146"/>
    <mergeCell ref="A147:A150"/>
    <mergeCell ref="A139:A142"/>
    <mergeCell ref="A64:A67"/>
    <mergeCell ref="B64:B67"/>
    <mergeCell ref="B116:B119"/>
    <mergeCell ref="B108:B111"/>
    <mergeCell ref="A112:A115"/>
    <mergeCell ref="A68:A73"/>
    <mergeCell ref="B68:B73"/>
    <mergeCell ref="A74:A77"/>
    <mergeCell ref="B74:B77"/>
    <mergeCell ref="A78:A81"/>
    <mergeCell ref="B78:B81"/>
    <mergeCell ref="A82:A85"/>
    <mergeCell ref="A55:A58"/>
    <mergeCell ref="B55:B58"/>
    <mergeCell ref="A59:A63"/>
    <mergeCell ref="B59:B63"/>
    <mergeCell ref="A16:A27"/>
    <mergeCell ref="B16:B27"/>
    <mergeCell ref="A28:A40"/>
    <mergeCell ref="B28:B40"/>
    <mergeCell ref="A41:A47"/>
    <mergeCell ref="B41:B47"/>
    <mergeCell ref="A51:A54"/>
    <mergeCell ref="B51:B54"/>
    <mergeCell ref="A48:A50"/>
    <mergeCell ref="B48:B50"/>
    <mergeCell ref="A6:A10"/>
    <mergeCell ref="B6:B10"/>
    <mergeCell ref="A11:A15"/>
    <mergeCell ref="B11:B15"/>
    <mergeCell ref="B2:N2"/>
    <mergeCell ref="A3:A4"/>
    <mergeCell ref="B3:B4"/>
    <mergeCell ref="C3:C4"/>
    <mergeCell ref="I3:R3"/>
    <mergeCell ref="D3:H3"/>
    <mergeCell ref="B82:B85"/>
    <mergeCell ref="A86:A89"/>
    <mergeCell ref="B86:B89"/>
    <mergeCell ref="A90:A93"/>
    <mergeCell ref="B90:B93"/>
    <mergeCell ref="M1:Q1"/>
    <mergeCell ref="A130:A132"/>
    <mergeCell ref="B130:B132"/>
    <mergeCell ref="B123:B127"/>
    <mergeCell ref="A123:A127"/>
    <mergeCell ref="A120:A122"/>
    <mergeCell ref="B120:B122"/>
    <mergeCell ref="A94:A99"/>
    <mergeCell ref="B94:B99"/>
    <mergeCell ref="A100:A103"/>
    <mergeCell ref="B100:B103"/>
    <mergeCell ref="A104:A107"/>
    <mergeCell ref="B104:B107"/>
    <mergeCell ref="A108:A111"/>
    <mergeCell ref="B112:B115"/>
    <mergeCell ref="A116:A119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rowBreaks count="3" manualBreakCount="3">
    <brk id="40" max="17" man="1"/>
    <brk id="81" max="17" man="1"/>
    <brk id="1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После КСП</vt:lpstr>
      <vt:lpstr>Изменения на 07.2022г</vt:lpstr>
      <vt:lpstr>'Изменения на 07.2022г'!Область_печати</vt:lpstr>
      <vt:lpstr>'После КСП'!Область_печати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aniva_gkh</dc:creator>
  <cp:lastModifiedBy>Татьяна Сергеевна Ким</cp:lastModifiedBy>
  <cp:lastPrinted>2024-11-25T23:28:38Z</cp:lastPrinted>
  <dcterms:created xsi:type="dcterms:W3CDTF">2016-12-15T01:31:37Z</dcterms:created>
  <dcterms:modified xsi:type="dcterms:W3CDTF">2024-11-25T23:28:54Z</dcterms:modified>
</cp:coreProperties>
</file>